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storagesrv\Archivos\Dirección de Estudios Tecnicos\Departamento de Estadísticas\08.Desempeño Tecnico\2023\6. Junio\"/>
    </mc:Choice>
  </mc:AlternateContent>
  <xr:revisionPtr revIDLastSave="0" documentId="13_ncr:1_{3EDE50E6-7C1D-48CD-B3F8-9C0BEDFD5F61}" xr6:coauthVersionLast="36" xr6:coauthVersionMax="36" xr10:uidLastSave="{00000000-0000-0000-0000-000000000000}"/>
  <bookViews>
    <workbookView xWindow="0" yWindow="0" windowWidth="12885" windowHeight="8115" xr2:uid="{00000000-000D-0000-FFFF-FFFF00000000}"/>
  </bookViews>
  <sheets>
    <sheet name="SFS.EF3_JUNIO_2023" sheetId="1" r:id="rId1"/>
  </sheets>
  <definedNames>
    <definedName name="_xlnm.Print_Area" localSheetId="0">SFS.EF3_JUNIO_2023!$A$1:$H$78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1" l="1"/>
  <c r="D60" i="1"/>
  <c r="C60" i="1"/>
  <c r="G56" i="1"/>
  <c r="D56" i="1"/>
  <c r="C56" i="1"/>
  <c r="G49" i="1"/>
  <c r="D49" i="1"/>
  <c r="C49" i="1"/>
  <c r="G45" i="1"/>
  <c r="D45" i="1"/>
  <c r="C45" i="1"/>
  <c r="G41" i="1"/>
  <c r="D41" i="1"/>
  <c r="C41" i="1"/>
  <c r="G37" i="1"/>
  <c r="D37" i="1"/>
  <c r="C37" i="1"/>
  <c r="G33" i="1"/>
  <c r="D33" i="1"/>
  <c r="C33" i="1"/>
  <c r="G29" i="1"/>
  <c r="D29" i="1"/>
  <c r="C29" i="1"/>
  <c r="G25" i="1"/>
  <c r="D25" i="1"/>
  <c r="C25" i="1"/>
  <c r="G21" i="1"/>
  <c r="D21" i="1"/>
  <c r="C21" i="1"/>
  <c r="G17" i="1"/>
  <c r="D17" i="1"/>
  <c r="C17" i="1"/>
  <c r="G13" i="1"/>
  <c r="D13" i="1"/>
  <c r="C13" i="1"/>
  <c r="G9" i="1"/>
  <c r="D9" i="1"/>
  <c r="C9" i="1"/>
</calcChain>
</file>

<file path=xl/sharedStrings.xml><?xml version="1.0" encoding="utf-8"?>
<sst xmlns="http://schemas.openxmlformats.org/spreadsheetml/2006/main" count="86" uniqueCount="41">
  <si>
    <t>NOTAS:</t>
  </si>
  <si>
    <t>Fuente: Superintendencia de Salud y Riesgos Laborales (SISALRIL)</t>
  </si>
  <si>
    <t>SEMMA</t>
  </si>
  <si>
    <t>SALUD SEGURA</t>
  </si>
  <si>
    <t>SENASA</t>
  </si>
  <si>
    <t>TOTAL  2016</t>
  </si>
  <si>
    <t>TOTAL  2015</t>
  </si>
  <si>
    <t>TOTAL  2014</t>
  </si>
  <si>
    <t>TOTAL  2013</t>
  </si>
  <si>
    <t>TOTAL  2012</t>
  </si>
  <si>
    <t>TOTAL 2011</t>
  </si>
  <si>
    <t>TOTAL 2010</t>
  </si>
  <si>
    <t xml:space="preserve"> Gastos Administrativos (%) (6)</t>
  </si>
  <si>
    <t>Beneficios (Perdidas) Acumuladas (5)</t>
  </si>
  <si>
    <t>Siniestralidad (Del Período) (%) (4)</t>
  </si>
  <si>
    <t>Excedente o (Déficit) en el Capital Mínimo Requerido (2)</t>
  </si>
  <si>
    <t xml:space="preserve"> Excedente o (Déficit) en  Inversión Reservas Técnicas (1)</t>
  </si>
  <si>
    <t>ARS</t>
  </si>
  <si>
    <t>AÑO</t>
  </si>
  <si>
    <t>TOTAL  2017</t>
  </si>
  <si>
    <t>TOTAL  2018</t>
  </si>
  <si>
    <t>TOTAL  2019</t>
  </si>
  <si>
    <t>TOTAL  2020</t>
  </si>
  <si>
    <t>TOTAL  2021</t>
  </si>
  <si>
    <t xml:space="preserve">NO DISPONIBLE </t>
  </si>
  <si>
    <t>TOTAL  2022</t>
  </si>
  <si>
    <t>Saldo por Antigüedad Reclama. P/Pagar A más de 31 Días (Cta. 210102)   (%) (3)</t>
  </si>
  <si>
    <t xml:space="preserve">RESERVAS </t>
  </si>
  <si>
    <t>TOTAL  2023</t>
  </si>
  <si>
    <t xml:space="preserve">Preparado por:    </t>
  </si>
  <si>
    <t>Dirección de Monitoreo y Supervision de la Gestion de Riesgos(DGR)</t>
  </si>
  <si>
    <t>Departamento de Monitoreo y Supervision de la Gestion de Riesgos Financieros</t>
  </si>
  <si>
    <t>Division de Analisis, Supervision e Inspeccion Financiera</t>
  </si>
  <si>
    <t>RESERVAS</t>
  </si>
  <si>
    <t>REPÚBLICA DOMINICANA: INDICADORES FINANCIEROS DE LAS ARS PÚBLICAS.
PERIODO: ACUMALADO AL 30 DE JUNIO DE CADA AÑO</t>
  </si>
  <si>
    <r>
      <t>(1) EXCEDENTE (DEFICIT) INVERSIONES DE LAS RESERVAS:</t>
    </r>
    <r>
      <rPr>
        <sz val="10"/>
        <rFont val="Arial"/>
        <family val="2"/>
      </rPr>
      <t xml:space="preserve"> Monto que indica faltante o sobrante a la ARS para cumplir los compromisos con los proveedores de servicios de salud.</t>
    </r>
  </si>
  <si>
    <r>
      <t>(2) EXCEDENTE Ó DEFICIT DEL CAPITAL MINIMO REQUERIDO:</t>
    </r>
    <r>
      <rPr>
        <sz val="10"/>
        <rFont val="Arial"/>
        <family val="2"/>
      </rPr>
      <t xml:space="preserve"> Monto que indica faltante o sobrante de la ARS para cumplir con el capital mínimo requerido de </t>
    </r>
    <r>
      <rPr>
        <b/>
        <sz val="10"/>
        <color theme="1"/>
        <rFont val="Arial"/>
        <family val="2"/>
      </rPr>
      <t>RD$74,808,000.00</t>
    </r>
  </si>
  <si>
    <r>
      <t xml:space="preserve">(3) SALDO POR ANTIGUEDAD RECLAMACIONES POR PAGAR A MAS DE 31 DIAS: </t>
    </r>
    <r>
      <rPr>
        <sz val="10"/>
        <rFont val="Arial"/>
        <family val="2"/>
      </rPr>
      <t>Monto que refleja el porcentaje de las Reclamaciones Pendientes de Pago con vencimiento a más de 31 dias.</t>
    </r>
  </si>
  <si>
    <r>
      <t xml:space="preserve">(4) SINIESTRALIDAD: </t>
    </r>
    <r>
      <rPr>
        <sz val="10"/>
        <rFont val="Arial"/>
        <family val="2"/>
      </rPr>
      <t>Este indicador representa los siniestros incurridos como porcentaje de las Contribuciones (Capitas) incurridas,del periodo evaluado.</t>
    </r>
  </si>
  <si>
    <r>
      <t>(5)  BENEFICIOS O PERDIDAS ACUMULADAS:</t>
    </r>
    <r>
      <rPr>
        <sz val="10"/>
        <rFont val="Arial"/>
        <family val="2"/>
      </rPr>
      <t xml:space="preserve"> Monto que representa las utilidades acumuladas de las ARS, desde el inicio de sus operaciones .</t>
    </r>
  </si>
  <si>
    <r>
      <rPr>
        <b/>
        <sz val="10"/>
        <rFont val="Arial"/>
        <family val="2"/>
      </rPr>
      <t xml:space="preserve">(6) GASTOS ADMINISTRATIVOS: </t>
    </r>
    <r>
      <rPr>
        <sz val="10"/>
        <rFont val="Arial"/>
        <family val="2"/>
      </rPr>
      <t xml:space="preserve"> Este indicador representa los Gastos Administrativos como porcentaje de las Contribuciones (Capitas) incurridas, del periodo evaluado.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</si>
</sst>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9" x14ac:knownFonts="1"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b/>
      <sz val="11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b/>
      <sz val="9"/>
      <color theme="0" tint="-0.1499984740745262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b/>
      <sz val="11"/>
      <color indexed="10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8" tint="-0.499984740745262"/>
        <bgColor indexed="64"/>
      </patternFill>
    </fill>
  </fills>
  <borders count="22">
    <border>
      <left/>
      <right/>
      <top/>
      <bottom/>
      <diagonal/>
    </border>
    <border>
      <left style="medium">
        <color indexed="9"/>
      </left>
      <right/>
      <top/>
      <bottom/>
      <diagonal/>
    </border>
    <border>
      <left/>
      <right style="medium">
        <color indexed="9"/>
      </right>
      <top style="medium">
        <color indexed="9"/>
      </top>
      <bottom/>
      <diagonal/>
    </border>
    <border>
      <left/>
      <right/>
      <top style="medium">
        <color indexed="9"/>
      </top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>
      <alignment wrapText="1"/>
    </xf>
    <xf numFmtId="43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6">
    <xf numFmtId="0" fontId="0" fillId="0" borderId="0" xfId="0"/>
    <xf numFmtId="0" fontId="1" fillId="0" borderId="0" xfId="1" applyFont="1" applyBorder="1"/>
    <xf numFmtId="43" fontId="1" fillId="0" borderId="0" xfId="2" applyFont="1" applyBorder="1"/>
    <xf numFmtId="0" fontId="1" fillId="0" borderId="0" xfId="1" applyFont="1"/>
    <xf numFmtId="0" fontId="4" fillId="2" borderId="0" xfId="4" applyFont="1" applyFill="1" applyBorder="1" applyAlignment="1">
      <alignment horizontal="center"/>
    </xf>
    <xf numFmtId="0" fontId="1" fillId="0" borderId="0" xfId="1" applyFont="1" applyFill="1" applyBorder="1"/>
    <xf numFmtId="43" fontId="1" fillId="0" borderId="0" xfId="2" applyFont="1" applyFill="1" applyBorder="1"/>
    <xf numFmtId="0" fontId="1" fillId="0" borderId="0" xfId="1" applyFont="1" applyFill="1"/>
    <xf numFmtId="0" fontId="5" fillId="3" borderId="5" xfId="1" applyFont="1" applyFill="1" applyBorder="1" applyAlignment="1">
      <alignment horizontal="center" vertical="center" wrapText="1"/>
    </xf>
    <xf numFmtId="43" fontId="5" fillId="3" borderId="5" xfId="3" applyFont="1" applyFill="1" applyBorder="1" applyAlignment="1">
      <alignment horizontal="center" vertical="center" wrapText="1"/>
    </xf>
    <xf numFmtId="0" fontId="6" fillId="0" borderId="0" xfId="1" applyFont="1" applyBorder="1"/>
    <xf numFmtId="38" fontId="9" fillId="0" borderId="0" xfId="0" applyNumberFormat="1" applyFont="1"/>
    <xf numFmtId="43" fontId="8" fillId="0" borderId="0" xfId="2" applyFont="1" applyFill="1" applyBorder="1"/>
    <xf numFmtId="0" fontId="8" fillId="0" borderId="0" xfId="1" applyFont="1"/>
    <xf numFmtId="0" fontId="10" fillId="0" borderId="5" xfId="10" applyFont="1" applyFill="1" applyBorder="1"/>
    <xf numFmtId="43" fontId="10" fillId="0" borderId="0" xfId="2" applyFont="1" applyFill="1" applyBorder="1"/>
    <xf numFmtId="0" fontId="10" fillId="0" borderId="0" xfId="1" applyFont="1"/>
    <xf numFmtId="38" fontId="9" fillId="4" borderId="0" xfId="0" applyNumberFormat="1" applyFont="1" applyFill="1"/>
    <xf numFmtId="43" fontId="8" fillId="4" borderId="0" xfId="2" applyFont="1" applyFill="1" applyBorder="1"/>
    <xf numFmtId="0" fontId="8" fillId="4" borderId="0" xfId="1" applyFont="1" applyFill="1"/>
    <xf numFmtId="0" fontId="10" fillId="2" borderId="5" xfId="10" applyFont="1" applyFill="1" applyBorder="1"/>
    <xf numFmtId="0" fontId="10" fillId="2" borderId="5" xfId="7" applyFont="1" applyFill="1" applyBorder="1"/>
    <xf numFmtId="0" fontId="10" fillId="0" borderId="0" xfId="10" applyFont="1" applyFill="1" applyBorder="1"/>
    <xf numFmtId="0" fontId="10" fillId="0" borderId="0" xfId="1" applyFont="1" applyFill="1" applyBorder="1" applyAlignment="1">
      <alignment horizontal="left"/>
    </xf>
    <xf numFmtId="0" fontId="1" fillId="0" borderId="0" xfId="1" applyFont="1" applyFill="1" applyBorder="1" applyAlignment="1">
      <alignment horizontal="left"/>
    </xf>
    <xf numFmtId="43" fontId="1" fillId="0" borderId="0" xfId="3" applyFont="1" applyFill="1" applyBorder="1" applyAlignment="1">
      <alignment horizontal="left"/>
    </xf>
    <xf numFmtId="0" fontId="1" fillId="0" borderId="0" xfId="1" applyFont="1" applyFill="1" applyAlignment="1">
      <alignment horizontal="left"/>
    </xf>
    <xf numFmtId="43" fontId="1" fillId="0" borderId="0" xfId="3" applyFont="1" applyFill="1" applyAlignment="1">
      <alignment horizontal="left"/>
    </xf>
    <xf numFmtId="0" fontId="10" fillId="0" borderId="0" xfId="7" applyFont="1" applyFill="1"/>
    <xf numFmtId="0" fontId="1" fillId="0" borderId="0" xfId="7" applyFont="1" applyFill="1"/>
    <xf numFmtId="0" fontId="1" fillId="0" borderId="0" xfId="7" applyFont="1"/>
    <xf numFmtId="43" fontId="1" fillId="0" borderId="0" xfId="2" applyFont="1" applyFill="1"/>
    <xf numFmtId="0" fontId="10" fillId="0" borderId="3" xfId="7" applyFont="1" applyBorder="1" applyAlignment="1">
      <alignment wrapText="1"/>
    </xf>
    <xf numFmtId="0" fontId="12" fillId="0" borderId="9" xfId="7" applyFont="1" applyFill="1" applyBorder="1" applyAlignment="1"/>
    <xf numFmtId="0" fontId="10" fillId="0" borderId="2" xfId="7" applyFont="1" applyBorder="1" applyAlignment="1">
      <alignment wrapText="1"/>
    </xf>
    <xf numFmtId="0" fontId="10" fillId="0" borderId="4" xfId="7" applyFont="1" applyFill="1" applyBorder="1" applyAlignment="1">
      <alignment horizontal="left"/>
    </xf>
    <xf numFmtId="0" fontId="13" fillId="0" borderId="0" xfId="1" applyFont="1" applyFill="1" applyBorder="1" applyAlignment="1">
      <alignment wrapText="1"/>
    </xf>
    <xf numFmtId="43" fontId="13" fillId="0" borderId="0" xfId="2" applyFont="1" applyFill="1" applyBorder="1" applyAlignment="1">
      <alignment wrapText="1"/>
    </xf>
    <xf numFmtId="0" fontId="10" fillId="0" borderId="0" xfId="7" applyFont="1" applyAlignment="1">
      <alignment wrapText="1"/>
    </xf>
    <xf numFmtId="0" fontId="10" fillId="0" borderId="1" xfId="7" applyFont="1" applyFill="1" applyBorder="1" applyAlignment="1">
      <alignment horizontal="left"/>
    </xf>
    <xf numFmtId="0" fontId="1" fillId="0" borderId="0" xfId="7" applyFont="1" applyAlignment="1">
      <alignment wrapText="1"/>
    </xf>
    <xf numFmtId="0" fontId="14" fillId="0" borderId="0" xfId="1" applyFont="1" applyFill="1" applyBorder="1" applyAlignment="1">
      <alignment wrapText="1"/>
    </xf>
    <xf numFmtId="43" fontId="14" fillId="0" borderId="0" xfId="2" applyFont="1" applyFill="1" applyBorder="1" applyAlignment="1">
      <alignment wrapText="1"/>
    </xf>
    <xf numFmtId="0" fontId="10" fillId="0" borderId="1" xfId="7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/>
    </xf>
    <xf numFmtId="43" fontId="1" fillId="0" borderId="0" xfId="2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1" fillId="0" borderId="1" xfId="7" applyFont="1" applyFill="1" applyBorder="1" applyAlignment="1">
      <alignment horizontal="left"/>
    </xf>
    <xf numFmtId="43" fontId="1" fillId="0" borderId="0" xfId="2" applyFont="1"/>
    <xf numFmtId="38" fontId="7" fillId="4" borderId="12" xfId="10" applyNumberFormat="1" applyFont="1" applyFill="1" applyBorder="1"/>
    <xf numFmtId="164" fontId="7" fillId="4" borderId="12" xfId="2" applyNumberFormat="1" applyFont="1" applyFill="1" applyBorder="1" applyAlignment="1">
      <alignment horizontal="center"/>
    </xf>
    <xf numFmtId="43" fontId="7" fillId="4" borderId="12" xfId="2" applyFont="1" applyFill="1" applyBorder="1"/>
    <xf numFmtId="43" fontId="16" fillId="4" borderId="13" xfId="2" applyFont="1" applyFill="1" applyBorder="1" applyAlignment="1">
      <alignment horizontal="right"/>
    </xf>
    <xf numFmtId="38" fontId="12" fillId="2" borderId="14" xfId="10" applyNumberFormat="1" applyFont="1" applyFill="1" applyBorder="1"/>
    <xf numFmtId="164" fontId="12" fillId="2" borderId="14" xfId="2" applyNumberFormat="1" applyFont="1" applyFill="1" applyBorder="1" applyAlignment="1">
      <alignment horizontal="center"/>
    </xf>
    <xf numFmtId="43" fontId="16" fillId="2" borderId="14" xfId="2" applyFont="1" applyFill="1" applyBorder="1"/>
    <xf numFmtId="38" fontId="12" fillId="2" borderId="14" xfId="2" applyNumberFormat="1" applyFont="1" applyFill="1" applyBorder="1"/>
    <xf numFmtId="43" fontId="16" fillId="2" borderId="15" xfId="2" applyFont="1" applyFill="1" applyBorder="1"/>
    <xf numFmtId="38" fontId="12" fillId="2" borderId="5" xfId="10" applyNumberFormat="1" applyFont="1" applyFill="1" applyBorder="1"/>
    <xf numFmtId="164" fontId="12" fillId="2" borderId="5" xfId="2" applyNumberFormat="1" applyFont="1" applyFill="1" applyBorder="1" applyAlignment="1">
      <alignment horizontal="center"/>
    </xf>
    <xf numFmtId="43" fontId="16" fillId="2" borderId="5" xfId="2" applyFont="1" applyFill="1" applyBorder="1"/>
    <xf numFmtId="38" fontId="12" fillId="2" borderId="5" xfId="2" applyNumberFormat="1" applyFont="1" applyFill="1" applyBorder="1"/>
    <xf numFmtId="43" fontId="17" fillId="2" borderId="16" xfId="2" applyFont="1" applyFill="1" applyBorder="1"/>
    <xf numFmtId="43" fontId="12" fillId="2" borderId="5" xfId="2" applyFont="1" applyFill="1" applyBorder="1"/>
    <xf numFmtId="43" fontId="12" fillId="2" borderId="16" xfId="2" applyFont="1" applyFill="1" applyBorder="1"/>
    <xf numFmtId="43" fontId="7" fillId="4" borderId="13" xfId="2" applyFont="1" applyFill="1" applyBorder="1" applyAlignment="1">
      <alignment horizontal="right"/>
    </xf>
    <xf numFmtId="43" fontId="12" fillId="2" borderId="15" xfId="2" applyFont="1" applyFill="1" applyBorder="1"/>
    <xf numFmtId="43" fontId="7" fillId="4" borderId="12" xfId="2" applyFont="1" applyFill="1" applyBorder="1" applyAlignment="1">
      <alignment horizontal="center"/>
    </xf>
    <xf numFmtId="43" fontId="12" fillId="2" borderId="14" xfId="2" applyFont="1" applyFill="1" applyBorder="1" applyAlignment="1">
      <alignment horizontal="right"/>
    </xf>
    <xf numFmtId="43" fontId="12" fillId="2" borderId="5" xfId="2" applyFont="1" applyFill="1" applyBorder="1" applyAlignment="1">
      <alignment horizontal="center"/>
    </xf>
    <xf numFmtId="43" fontId="12" fillId="2" borderId="5" xfId="2" applyFont="1" applyFill="1" applyBorder="1" applyAlignment="1">
      <alignment horizontal="right"/>
    </xf>
    <xf numFmtId="43" fontId="17" fillId="2" borderId="5" xfId="2" applyFont="1" applyFill="1" applyBorder="1"/>
    <xf numFmtId="43" fontId="12" fillId="2" borderId="14" xfId="2" applyFont="1" applyFill="1" applyBorder="1"/>
    <xf numFmtId="43" fontId="12" fillId="0" borderId="14" xfId="2" applyFont="1" applyFill="1" applyBorder="1" applyAlignment="1">
      <alignment horizontal="right"/>
    </xf>
    <xf numFmtId="43" fontId="12" fillId="0" borderId="5" xfId="2" applyFont="1" applyFill="1" applyBorder="1"/>
    <xf numFmtId="43" fontId="12" fillId="0" borderId="5" xfId="2" applyFont="1" applyFill="1" applyBorder="1" applyAlignment="1">
      <alignment horizontal="right"/>
    </xf>
    <xf numFmtId="43" fontId="16" fillId="2" borderId="16" xfId="2" applyFont="1" applyFill="1" applyBorder="1"/>
    <xf numFmtId="43" fontId="12" fillId="0" borderId="14" xfId="2" applyFont="1" applyFill="1" applyBorder="1"/>
    <xf numFmtId="43" fontId="12" fillId="0" borderId="14" xfId="9" applyFont="1" applyBorder="1" applyAlignment="1"/>
    <xf numFmtId="43" fontId="12" fillId="0" borderId="8" xfId="9" applyFont="1" applyBorder="1" applyAlignment="1"/>
    <xf numFmtId="43" fontId="16" fillId="0" borderId="5" xfId="2" applyFont="1" applyFill="1" applyBorder="1"/>
    <xf numFmtId="43" fontId="16" fillId="0" borderId="5" xfId="9" applyFont="1" applyBorder="1" applyAlignment="1"/>
    <xf numFmtId="43" fontId="12" fillId="0" borderId="14" xfId="9" applyFont="1" applyFill="1" applyBorder="1" applyAlignment="1"/>
    <xf numFmtId="0" fontId="12" fillId="0" borderId="8" xfId="10" applyFont="1" applyBorder="1"/>
    <xf numFmtId="43" fontId="16" fillId="0" borderId="5" xfId="9" applyFont="1" applyFill="1" applyBorder="1" applyAlignment="1"/>
    <xf numFmtId="43" fontId="12" fillId="0" borderId="10" xfId="9" applyFont="1" applyBorder="1" applyAlignment="1"/>
    <xf numFmtId="43" fontId="12" fillId="0" borderId="5" xfId="9" applyFont="1" applyFill="1" applyBorder="1" applyAlignment="1"/>
    <xf numFmtId="0" fontId="12" fillId="0" borderId="0" xfId="10" applyFont="1" applyBorder="1"/>
    <xf numFmtId="9" fontId="7" fillId="4" borderId="12" xfId="12" applyFont="1" applyFill="1" applyBorder="1" applyAlignment="1">
      <alignment horizontal="center"/>
    </xf>
    <xf numFmtId="43" fontId="16" fillId="4" borderId="12" xfId="2" applyFont="1" applyFill="1" applyBorder="1"/>
    <xf numFmtId="43" fontId="12" fillId="2" borderId="14" xfId="6" applyFont="1" applyFill="1" applyBorder="1" applyAlignment="1">
      <alignment horizontal="right"/>
    </xf>
    <xf numFmtId="43" fontId="16" fillId="2" borderId="14" xfId="6" applyFont="1" applyFill="1" applyBorder="1" applyAlignment="1">
      <alignment horizontal="right"/>
    </xf>
    <xf numFmtId="43" fontId="12" fillId="2" borderId="15" xfId="9" applyFont="1" applyFill="1" applyBorder="1" applyAlignment="1"/>
    <xf numFmtId="43" fontId="12" fillId="0" borderId="5" xfId="9" applyFont="1" applyBorder="1" applyAlignment="1"/>
    <xf numFmtId="43" fontId="18" fillId="2" borderId="5" xfId="6" applyFont="1" applyFill="1" applyBorder="1" applyAlignment="1">
      <alignment horizontal="right"/>
    </xf>
    <xf numFmtId="43" fontId="16" fillId="0" borderId="5" xfId="7" applyNumberFormat="1" applyFont="1" applyBorder="1"/>
    <xf numFmtId="43" fontId="12" fillId="2" borderId="16" xfId="9" applyFont="1" applyFill="1" applyBorder="1" applyAlignment="1"/>
    <xf numFmtId="38" fontId="7" fillId="4" borderId="17" xfId="7" applyNumberFormat="1" applyFont="1" applyFill="1" applyBorder="1"/>
    <xf numFmtId="43" fontId="7" fillId="4" borderId="17" xfId="6" applyFont="1" applyFill="1" applyBorder="1" applyAlignment="1">
      <alignment horizontal="center"/>
    </xf>
    <xf numFmtId="43" fontId="7" fillId="4" borderId="17" xfId="6" applyFont="1" applyFill="1" applyBorder="1"/>
    <xf numFmtId="38" fontId="7" fillId="4" borderId="18" xfId="7" applyNumberFormat="1" applyFont="1" applyFill="1" applyBorder="1"/>
    <xf numFmtId="43" fontId="18" fillId="2" borderId="14" xfId="6" applyFont="1" applyFill="1" applyBorder="1" applyAlignment="1">
      <alignment horizontal="right"/>
    </xf>
    <xf numFmtId="43" fontId="12" fillId="0" borderId="19" xfId="9" applyFont="1" applyBorder="1" applyAlignment="1"/>
    <xf numFmtId="43" fontId="12" fillId="0" borderId="20" xfId="9" applyFont="1" applyBorder="1" applyAlignment="1"/>
    <xf numFmtId="43" fontId="12" fillId="2" borderId="20" xfId="6" applyFont="1" applyFill="1" applyBorder="1" applyAlignment="1">
      <alignment horizontal="right"/>
    </xf>
    <xf numFmtId="43" fontId="18" fillId="2" borderId="20" xfId="6" applyFont="1" applyFill="1" applyBorder="1" applyAlignment="1">
      <alignment horizontal="right"/>
    </xf>
    <xf numFmtId="43" fontId="12" fillId="0" borderId="7" xfId="9" applyFont="1" applyBorder="1" applyAlignment="1"/>
    <xf numFmtId="43" fontId="16" fillId="0" borderId="12" xfId="9" applyFont="1" applyBorder="1" applyAlignment="1"/>
    <xf numFmtId="43" fontId="12" fillId="0" borderId="12" xfId="9" applyFont="1" applyBorder="1" applyAlignment="1"/>
    <xf numFmtId="43" fontId="12" fillId="2" borderId="12" xfId="6" applyFont="1" applyFill="1" applyBorder="1" applyAlignment="1">
      <alignment horizontal="right"/>
    </xf>
    <xf numFmtId="43" fontId="12" fillId="0" borderId="12" xfId="7" applyNumberFormat="1" applyFont="1" applyBorder="1"/>
    <xf numFmtId="43" fontId="16" fillId="0" borderId="21" xfId="9" applyFont="1" applyBorder="1" applyAlignment="1"/>
    <xf numFmtId="43" fontId="16" fillId="4" borderId="17" xfId="6" applyFont="1" applyFill="1" applyBorder="1"/>
    <xf numFmtId="43" fontId="16" fillId="2" borderId="20" xfId="6" applyFont="1" applyFill="1" applyBorder="1" applyAlignment="1">
      <alignment horizontal="right"/>
    </xf>
    <xf numFmtId="43" fontId="16" fillId="0" borderId="12" xfId="7" applyNumberFormat="1" applyFont="1" applyBorder="1"/>
    <xf numFmtId="0" fontId="7" fillId="4" borderId="5" xfId="7" applyFont="1" applyFill="1" applyBorder="1" applyAlignment="1">
      <alignment horizontal="center"/>
    </xf>
    <xf numFmtId="0" fontId="5" fillId="2" borderId="5" xfId="7" applyFont="1" applyFill="1" applyBorder="1" applyAlignment="1">
      <alignment horizontal="center" vertical="center"/>
    </xf>
    <xf numFmtId="0" fontId="5" fillId="2" borderId="5" xfId="10" applyFont="1" applyFill="1" applyBorder="1" applyAlignment="1">
      <alignment horizontal="center" vertical="center"/>
    </xf>
    <xf numFmtId="0" fontId="7" fillId="4" borderId="5" xfId="10" applyFont="1" applyFill="1" applyBorder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7" fillId="4" borderId="10" xfId="10" applyFont="1" applyFill="1" applyBorder="1" applyAlignment="1">
      <alignment horizontal="center"/>
    </xf>
    <xf numFmtId="0" fontId="7" fillId="4" borderId="11" xfId="10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</cellXfs>
  <cellStyles count="13">
    <cellStyle name="Millares" xfId="9" builtinId="3"/>
    <cellStyle name="Millares 2" xfId="3" xr:uid="{00000000-0005-0000-0000-000000000000}"/>
    <cellStyle name="Millares 2 2" xfId="6" xr:uid="{00000000-0005-0000-0000-000001000000}"/>
    <cellStyle name="Millares 4" xfId="2" xr:uid="{00000000-0005-0000-0000-000002000000}"/>
    <cellStyle name="Normal" xfId="0" builtinId="0"/>
    <cellStyle name="Normal 10" xfId="5" xr:uid="{00000000-0005-0000-0000-000004000000}"/>
    <cellStyle name="Normal 10 2" xfId="10" xr:uid="{DA622A9C-8ADD-4434-B604-5FBD815F2222}"/>
    <cellStyle name="Normal 26" xfId="1" xr:uid="{00000000-0005-0000-0000-000005000000}"/>
    <cellStyle name="Normal 26 2" xfId="4" xr:uid="{00000000-0005-0000-0000-000006000000}"/>
    <cellStyle name="Normal 3 2" xfId="7" xr:uid="{00000000-0005-0000-0000-000007000000}"/>
    <cellStyle name="Normal 4" xfId="8" xr:uid="{00000000-0005-0000-0000-000008000000}"/>
    <cellStyle name="Porcentaje" xfId="12" builtinId="5"/>
    <cellStyle name="Porcentaje 2" xfId="11" xr:uid="{F34E180C-DBDA-48C0-BE9C-B4FB05383DAD}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54427</xdr:rowOff>
    </xdr:from>
    <xdr:to>
      <xdr:col>2</xdr:col>
      <xdr:colOff>267607</xdr:colOff>
      <xdr:row>6</xdr:row>
      <xdr:rowOff>462642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154225F-9007-438A-8DBE-169AB1F4C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427"/>
          <a:ext cx="2975428" cy="16736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2"/>
  <sheetViews>
    <sheetView showGridLines="0" tabSelected="1" view="pageBreakPreview" zoomScale="70" zoomScaleNormal="75" zoomScaleSheetLayoutView="70" workbookViewId="0">
      <pane ySplit="8" topLeftCell="A9" activePane="bottomLeft" state="frozen"/>
      <selection pane="bottomLeft" activeCell="A8" sqref="A8"/>
    </sheetView>
  </sheetViews>
  <sheetFormatPr baseColWidth="10" defaultColWidth="9.140625" defaultRowHeight="12.75" x14ac:dyDescent="0.2"/>
  <cols>
    <col min="1" max="1" width="20.42578125" style="3" customWidth="1"/>
    <col min="2" max="2" width="20.140625" style="3" bestFit="1" customWidth="1"/>
    <col min="3" max="3" width="24" style="3" customWidth="1"/>
    <col min="4" max="4" width="26" style="3" customWidth="1"/>
    <col min="5" max="5" width="30.42578125" style="3" customWidth="1"/>
    <col min="6" max="6" width="30.42578125" style="49" customWidth="1"/>
    <col min="7" max="7" width="28.7109375" style="3" customWidth="1"/>
    <col min="8" max="8" width="30.42578125" style="31" customWidth="1"/>
    <col min="9" max="9" width="21.85546875" style="1" customWidth="1"/>
    <col min="10" max="10" width="20.42578125" style="1" customWidth="1"/>
    <col min="11" max="12" width="14.42578125" style="1" bestFit="1" customWidth="1"/>
    <col min="13" max="13" width="19" style="2" bestFit="1" customWidth="1"/>
    <col min="14" max="16384" width="9.140625" style="3"/>
  </cols>
  <sheetData>
    <row r="1" spans="1:17" ht="15.75" x14ac:dyDescent="0.25">
      <c r="A1" s="120"/>
      <c r="B1" s="120"/>
      <c r="C1" s="120"/>
      <c r="D1" s="120"/>
      <c r="E1" s="120"/>
      <c r="F1" s="120"/>
      <c r="G1" s="120"/>
      <c r="H1" s="120"/>
    </row>
    <row r="2" spans="1:17" ht="15.75" x14ac:dyDescent="0.25">
      <c r="A2" s="120"/>
      <c r="B2" s="120"/>
      <c r="C2" s="120"/>
      <c r="D2" s="120"/>
      <c r="E2" s="120"/>
      <c r="F2" s="120"/>
      <c r="G2" s="120"/>
      <c r="H2" s="120"/>
    </row>
    <row r="3" spans="1:17" ht="15.75" x14ac:dyDescent="0.25">
      <c r="A3" s="120"/>
      <c r="B3" s="120"/>
      <c r="C3" s="120"/>
      <c r="D3" s="120"/>
      <c r="E3" s="120"/>
      <c r="F3" s="120"/>
      <c r="G3" s="120"/>
      <c r="H3" s="120"/>
    </row>
    <row r="4" spans="1:17" ht="15.75" x14ac:dyDescent="0.25">
      <c r="A4" s="4"/>
      <c r="B4" s="4"/>
      <c r="C4" s="4"/>
      <c r="D4" s="4"/>
      <c r="E4" s="4"/>
      <c r="F4" s="4"/>
      <c r="G4" s="4"/>
      <c r="H4" s="4"/>
    </row>
    <row r="5" spans="1:17" ht="15.75" x14ac:dyDescent="0.25">
      <c r="A5" s="4"/>
      <c r="B5" s="4"/>
      <c r="C5" s="4"/>
      <c r="D5" s="4"/>
      <c r="E5" s="4"/>
      <c r="F5" s="4"/>
      <c r="G5" s="4"/>
      <c r="H5" s="4"/>
    </row>
    <row r="6" spans="1:17" s="7" customFormat="1" ht="19.5" customHeight="1" x14ac:dyDescent="0.2">
      <c r="A6" s="123"/>
      <c r="B6" s="123"/>
      <c r="C6" s="123"/>
      <c r="D6" s="123"/>
      <c r="E6" s="123"/>
      <c r="F6" s="123"/>
      <c r="G6" s="123"/>
      <c r="H6" s="123"/>
      <c r="I6" s="5"/>
      <c r="J6" s="5"/>
      <c r="K6" s="5"/>
      <c r="L6" s="5"/>
      <c r="M6" s="6"/>
    </row>
    <row r="7" spans="1:17" ht="49.5" customHeight="1" x14ac:dyDescent="0.2">
      <c r="A7" s="124" t="s">
        <v>34</v>
      </c>
      <c r="B7" s="125"/>
      <c r="C7" s="125"/>
      <c r="D7" s="125"/>
      <c r="E7" s="125"/>
      <c r="F7" s="125"/>
      <c r="G7" s="125"/>
      <c r="H7" s="125"/>
    </row>
    <row r="8" spans="1:17" ht="93.75" customHeight="1" x14ac:dyDescent="0.2">
      <c r="A8" s="8" t="s">
        <v>18</v>
      </c>
      <c r="B8" s="8" t="s">
        <v>17</v>
      </c>
      <c r="C8" s="8" t="s">
        <v>16</v>
      </c>
      <c r="D8" s="8" t="s">
        <v>15</v>
      </c>
      <c r="E8" s="9" t="s">
        <v>26</v>
      </c>
      <c r="F8" s="9" t="s">
        <v>14</v>
      </c>
      <c r="G8" s="8" t="s">
        <v>13</v>
      </c>
      <c r="H8" s="9" t="s">
        <v>12</v>
      </c>
      <c r="K8" s="10"/>
      <c r="L8" s="10"/>
      <c r="M8" s="1"/>
      <c r="N8" s="10"/>
      <c r="O8" s="1"/>
      <c r="P8" s="1"/>
      <c r="Q8" s="1"/>
    </row>
    <row r="9" spans="1:17" s="13" customFormat="1" ht="15.75" thickBot="1" x14ac:dyDescent="0.3">
      <c r="A9" s="121" t="s">
        <v>11</v>
      </c>
      <c r="B9" s="122"/>
      <c r="C9" s="50">
        <f>SUM(C10:C12)</f>
        <v>-921662479</v>
      </c>
      <c r="D9" s="50">
        <f>SUM(D10:D12)</f>
        <v>157639354</v>
      </c>
      <c r="E9" s="51"/>
      <c r="F9" s="52">
        <v>95.25</v>
      </c>
      <c r="G9" s="50">
        <f>SUM(G10:G12)</f>
        <v>15400942</v>
      </c>
      <c r="H9" s="53">
        <v>10.79</v>
      </c>
      <c r="I9" s="11"/>
      <c r="J9" s="11"/>
      <c r="K9" s="11"/>
      <c r="L9" s="11"/>
      <c r="M9" s="11"/>
      <c r="N9" s="11"/>
      <c r="O9" s="11"/>
      <c r="P9" s="12"/>
      <c r="Q9" s="12"/>
    </row>
    <row r="10" spans="1:17" s="16" customFormat="1" ht="15" customHeight="1" x14ac:dyDescent="0.25">
      <c r="A10" s="118">
        <v>2010</v>
      </c>
      <c r="B10" s="14" t="s">
        <v>4</v>
      </c>
      <c r="C10" s="54">
        <v>-632932242</v>
      </c>
      <c r="D10" s="54">
        <v>142549856</v>
      </c>
      <c r="E10" s="55" t="s">
        <v>24</v>
      </c>
      <c r="F10" s="56">
        <v>95.47</v>
      </c>
      <c r="G10" s="57">
        <v>149605788</v>
      </c>
      <c r="H10" s="58">
        <v>10.71</v>
      </c>
      <c r="I10" s="15"/>
      <c r="J10" s="15"/>
      <c r="K10" s="15"/>
      <c r="L10" s="15"/>
      <c r="M10" s="15"/>
      <c r="N10" s="15"/>
    </row>
    <row r="11" spans="1:17" s="16" customFormat="1" ht="15" customHeight="1" x14ac:dyDescent="0.25">
      <c r="A11" s="118"/>
      <c r="B11" s="14" t="s">
        <v>3</v>
      </c>
      <c r="C11" s="59">
        <v>-220662272</v>
      </c>
      <c r="D11" s="59">
        <v>-181878410</v>
      </c>
      <c r="E11" s="60" t="s">
        <v>24</v>
      </c>
      <c r="F11" s="61">
        <v>103.78</v>
      </c>
      <c r="G11" s="62">
        <v>-311600561</v>
      </c>
      <c r="H11" s="63">
        <v>12.76</v>
      </c>
      <c r="I11" s="15"/>
      <c r="J11" s="15"/>
      <c r="K11" s="15"/>
      <c r="L11" s="15"/>
      <c r="M11" s="15"/>
      <c r="N11" s="15"/>
    </row>
    <row r="12" spans="1:17" s="16" customFormat="1" ht="15" customHeight="1" x14ac:dyDescent="0.25">
      <c r="A12" s="118"/>
      <c r="B12" s="14" t="s">
        <v>2</v>
      </c>
      <c r="C12" s="59">
        <v>-68067965</v>
      </c>
      <c r="D12" s="59">
        <v>196967908</v>
      </c>
      <c r="E12" s="60" t="s">
        <v>24</v>
      </c>
      <c r="F12" s="64">
        <v>85.95</v>
      </c>
      <c r="G12" s="62">
        <v>177395715</v>
      </c>
      <c r="H12" s="65">
        <v>9.0399999999999991</v>
      </c>
      <c r="I12" s="15"/>
      <c r="J12" s="15"/>
      <c r="K12" s="15"/>
      <c r="L12" s="15"/>
      <c r="M12" s="15"/>
      <c r="N12" s="15"/>
    </row>
    <row r="13" spans="1:17" s="19" customFormat="1" ht="15.75" thickBot="1" x14ac:dyDescent="0.3">
      <c r="A13" s="121" t="s">
        <v>10</v>
      </c>
      <c r="B13" s="122"/>
      <c r="C13" s="50">
        <f>SUM(C14:C16)</f>
        <v>-1113373598</v>
      </c>
      <c r="D13" s="50">
        <f>SUM(D14:D16)</f>
        <v>-141814931</v>
      </c>
      <c r="E13" s="51"/>
      <c r="F13" s="52">
        <v>92.75</v>
      </c>
      <c r="G13" s="50">
        <f>SUM(G14:G16)</f>
        <v>-540328584</v>
      </c>
      <c r="H13" s="66">
        <v>9.66</v>
      </c>
      <c r="I13" s="11"/>
      <c r="J13" s="11"/>
      <c r="K13" s="11"/>
      <c r="L13" s="11"/>
      <c r="M13" s="11"/>
      <c r="N13" s="17"/>
      <c r="O13" s="18"/>
    </row>
    <row r="14" spans="1:17" s="16" customFormat="1" ht="15" customHeight="1" x14ac:dyDescent="0.25">
      <c r="A14" s="118">
        <v>2011</v>
      </c>
      <c r="B14" s="20" t="s">
        <v>4</v>
      </c>
      <c r="C14" s="54">
        <v>-251105830</v>
      </c>
      <c r="D14" s="54">
        <v>337725106</v>
      </c>
      <c r="E14" s="55" t="s">
        <v>24</v>
      </c>
      <c r="F14" s="56">
        <v>96.94</v>
      </c>
      <c r="G14" s="57">
        <v>288505797</v>
      </c>
      <c r="H14" s="67">
        <v>8.19</v>
      </c>
      <c r="I14" s="15"/>
      <c r="J14" s="15"/>
      <c r="K14" s="15"/>
      <c r="L14" s="15"/>
      <c r="M14" s="15"/>
      <c r="N14" s="15"/>
    </row>
    <row r="15" spans="1:17" s="16" customFormat="1" ht="15" customHeight="1" x14ac:dyDescent="0.25">
      <c r="A15" s="118"/>
      <c r="B15" s="20" t="s">
        <v>3</v>
      </c>
      <c r="C15" s="59">
        <v>-376918963</v>
      </c>
      <c r="D15" s="59">
        <v>-350784639</v>
      </c>
      <c r="E15" s="60" t="s">
        <v>24</v>
      </c>
      <c r="F15" s="61">
        <v>93.05</v>
      </c>
      <c r="G15" s="62">
        <v>-480506790</v>
      </c>
      <c r="H15" s="63">
        <v>16.54</v>
      </c>
      <c r="I15" s="15"/>
      <c r="J15" s="15"/>
      <c r="K15" s="15"/>
      <c r="L15" s="15"/>
      <c r="M15" s="15"/>
      <c r="N15" s="15"/>
    </row>
    <row r="16" spans="1:17" s="16" customFormat="1" ht="15" customHeight="1" x14ac:dyDescent="0.25">
      <c r="A16" s="118"/>
      <c r="B16" s="20" t="s">
        <v>2</v>
      </c>
      <c r="C16" s="59">
        <v>-485348805</v>
      </c>
      <c r="D16" s="59">
        <v>-128755398</v>
      </c>
      <c r="E16" s="60" t="s">
        <v>24</v>
      </c>
      <c r="F16" s="64">
        <v>73.650000000000006</v>
      </c>
      <c r="G16" s="62">
        <v>-348327591</v>
      </c>
      <c r="H16" s="65">
        <v>9.9499999999999993</v>
      </c>
      <c r="I16" s="15"/>
      <c r="J16" s="15"/>
      <c r="K16" s="15"/>
      <c r="L16" s="15"/>
      <c r="M16" s="15"/>
      <c r="N16" s="15"/>
    </row>
    <row r="17" spans="1:15" s="19" customFormat="1" ht="15.75" thickBot="1" x14ac:dyDescent="0.3">
      <c r="A17" s="121" t="s">
        <v>9</v>
      </c>
      <c r="B17" s="122"/>
      <c r="C17" s="50">
        <f>SUM(C18:C20)</f>
        <v>-2163986822</v>
      </c>
      <c r="D17" s="50">
        <f>SUM(D18:D20)</f>
        <v>-1233949716</v>
      </c>
      <c r="E17" s="68"/>
      <c r="F17" s="52">
        <v>93.68</v>
      </c>
      <c r="G17" s="50">
        <f>SUM(G18:G20)</f>
        <v>-1803454245</v>
      </c>
      <c r="H17" s="66">
        <v>10.57</v>
      </c>
      <c r="I17" s="11"/>
      <c r="J17" s="11"/>
      <c r="K17" s="11"/>
      <c r="L17" s="11"/>
      <c r="M17" s="11"/>
      <c r="N17" s="17"/>
      <c r="O17" s="18"/>
    </row>
    <row r="18" spans="1:15" s="16" customFormat="1" ht="15" customHeight="1" x14ac:dyDescent="0.25">
      <c r="A18" s="118">
        <v>2012</v>
      </c>
      <c r="B18" s="20" t="s">
        <v>4</v>
      </c>
      <c r="C18" s="54">
        <v>-1702812856</v>
      </c>
      <c r="D18" s="54">
        <v>-1006010511</v>
      </c>
      <c r="E18" s="69">
        <v>86.2</v>
      </c>
      <c r="F18" s="56">
        <v>104.4</v>
      </c>
      <c r="G18" s="57">
        <v>-1050821820</v>
      </c>
      <c r="H18" s="67">
        <v>9.06</v>
      </c>
      <c r="I18" s="15"/>
      <c r="J18" s="15"/>
      <c r="K18" s="15"/>
      <c r="L18" s="15"/>
      <c r="M18" s="15"/>
      <c r="N18" s="15"/>
    </row>
    <row r="19" spans="1:15" s="16" customFormat="1" ht="15" customHeight="1" x14ac:dyDescent="0.25">
      <c r="A19" s="118"/>
      <c r="B19" s="20" t="s">
        <v>3</v>
      </c>
      <c r="C19" s="59">
        <v>-490576463</v>
      </c>
      <c r="D19" s="59">
        <v>-556313042</v>
      </c>
      <c r="E19" s="70" t="s">
        <v>24</v>
      </c>
      <c r="F19" s="64">
        <v>74.430000000000007</v>
      </c>
      <c r="G19" s="62">
        <v>-681627193</v>
      </c>
      <c r="H19" s="63">
        <v>20.45</v>
      </c>
      <c r="I19" s="15"/>
      <c r="J19" s="15"/>
      <c r="K19" s="15"/>
      <c r="L19" s="15"/>
      <c r="M19" s="15"/>
      <c r="N19" s="15"/>
    </row>
    <row r="20" spans="1:15" s="16" customFormat="1" ht="15" customHeight="1" x14ac:dyDescent="0.25">
      <c r="A20" s="118"/>
      <c r="B20" s="20" t="s">
        <v>2</v>
      </c>
      <c r="C20" s="59">
        <v>29402497</v>
      </c>
      <c r="D20" s="59">
        <v>328373837</v>
      </c>
      <c r="E20" s="71">
        <v>13.2</v>
      </c>
      <c r="F20" s="61">
        <v>90.6</v>
      </c>
      <c r="G20" s="62">
        <v>-71005232</v>
      </c>
      <c r="H20" s="63">
        <v>10.59</v>
      </c>
      <c r="I20" s="15"/>
      <c r="J20" s="15"/>
      <c r="K20" s="15"/>
      <c r="L20" s="15"/>
      <c r="M20" s="15"/>
      <c r="N20" s="15"/>
    </row>
    <row r="21" spans="1:15" s="19" customFormat="1" ht="15.75" thickBot="1" x14ac:dyDescent="0.3">
      <c r="A21" s="121" t="s">
        <v>8</v>
      </c>
      <c r="B21" s="122"/>
      <c r="C21" s="50">
        <f>SUM(C22:C24)</f>
        <v>-1874308472</v>
      </c>
      <c r="D21" s="50">
        <f>SUM(D22:D24)</f>
        <v>-924687253</v>
      </c>
      <c r="E21" s="68"/>
      <c r="F21" s="52">
        <v>93.68</v>
      </c>
      <c r="G21" s="50">
        <f>SUM(G22:G24)</f>
        <v>-2212191782</v>
      </c>
      <c r="H21" s="53">
        <v>10.57</v>
      </c>
      <c r="I21" s="11"/>
      <c r="J21" s="11"/>
      <c r="K21" s="11"/>
      <c r="L21" s="11"/>
      <c r="M21" s="11"/>
      <c r="N21" s="17"/>
      <c r="O21" s="18"/>
    </row>
    <row r="22" spans="1:15" ht="15" customHeight="1" x14ac:dyDescent="0.25">
      <c r="A22" s="118">
        <v>2013</v>
      </c>
      <c r="B22" s="20" t="s">
        <v>4</v>
      </c>
      <c r="C22" s="54">
        <v>-988370478</v>
      </c>
      <c r="D22" s="54">
        <v>-252437619</v>
      </c>
      <c r="E22" s="69">
        <v>15.8</v>
      </c>
      <c r="F22" s="56">
        <v>91.87</v>
      </c>
      <c r="G22" s="57">
        <v>-917248928</v>
      </c>
      <c r="H22" s="67">
        <v>8.81</v>
      </c>
      <c r="I22" s="15"/>
      <c r="J22" s="15"/>
      <c r="K22" s="15"/>
      <c r="L22" s="15"/>
      <c r="M22" s="15"/>
      <c r="N22" s="15"/>
      <c r="O22" s="15"/>
    </row>
    <row r="23" spans="1:15" ht="15" customHeight="1" x14ac:dyDescent="0.25">
      <c r="A23" s="118"/>
      <c r="B23" s="20" t="s">
        <v>3</v>
      </c>
      <c r="C23" s="59">
        <v>-290824722</v>
      </c>
      <c r="D23" s="59">
        <v>-382221143</v>
      </c>
      <c r="E23" s="70" t="s">
        <v>24</v>
      </c>
      <c r="F23" s="64">
        <v>63.98</v>
      </c>
      <c r="G23" s="62">
        <v>-605535294</v>
      </c>
      <c r="H23" s="63">
        <v>24.22</v>
      </c>
      <c r="I23" s="15"/>
      <c r="J23" s="15"/>
      <c r="K23" s="15"/>
      <c r="L23" s="15"/>
      <c r="M23" s="15"/>
      <c r="N23" s="15"/>
      <c r="O23" s="15"/>
    </row>
    <row r="24" spans="1:15" ht="15" customHeight="1" x14ac:dyDescent="0.25">
      <c r="A24" s="118"/>
      <c r="B24" s="20" t="s">
        <v>2</v>
      </c>
      <c r="C24" s="59">
        <v>-595113272</v>
      </c>
      <c r="D24" s="59">
        <v>-290028491</v>
      </c>
      <c r="E24" s="71">
        <v>99.1</v>
      </c>
      <c r="F24" s="72">
        <v>124.35</v>
      </c>
      <c r="G24" s="62">
        <v>-689407560</v>
      </c>
      <c r="H24" s="63">
        <v>10.75</v>
      </c>
      <c r="I24" s="15"/>
      <c r="J24" s="15"/>
      <c r="K24" s="15"/>
      <c r="L24" s="15"/>
      <c r="M24" s="15"/>
      <c r="N24" s="15"/>
      <c r="O24" s="15"/>
    </row>
    <row r="25" spans="1:15" s="19" customFormat="1" ht="15.75" thickBot="1" x14ac:dyDescent="0.3">
      <c r="A25" s="119" t="s">
        <v>7</v>
      </c>
      <c r="B25" s="119"/>
      <c r="C25" s="50">
        <f>SUM(C26:C28)</f>
        <v>-835203935</v>
      </c>
      <c r="D25" s="50">
        <f>SUM(D26:D28)</f>
        <v>278533096</v>
      </c>
      <c r="E25" s="68"/>
      <c r="F25" s="52">
        <v>80.09</v>
      </c>
      <c r="G25" s="50">
        <f>SUM(G26:G28)</f>
        <v>-1406227433</v>
      </c>
      <c r="H25" s="66">
        <v>9.08</v>
      </c>
      <c r="I25" s="11"/>
      <c r="J25" s="11"/>
      <c r="K25" s="11"/>
      <c r="L25" s="11"/>
      <c r="M25" s="11"/>
      <c r="N25" s="17"/>
      <c r="O25" s="18"/>
    </row>
    <row r="26" spans="1:15" s="16" customFormat="1" ht="15" customHeight="1" x14ac:dyDescent="0.25">
      <c r="A26" s="118">
        <v>2014</v>
      </c>
      <c r="B26" s="20" t="s">
        <v>4</v>
      </c>
      <c r="C26" s="54">
        <v>362373552</v>
      </c>
      <c r="D26" s="54">
        <v>1292643354</v>
      </c>
      <c r="E26" s="69">
        <v>12.4</v>
      </c>
      <c r="F26" s="73">
        <v>74.72</v>
      </c>
      <c r="G26" s="57">
        <v>532080045</v>
      </c>
      <c r="H26" s="67">
        <v>7.09</v>
      </c>
      <c r="I26" s="15"/>
      <c r="J26" s="15"/>
      <c r="K26" s="15"/>
      <c r="L26" s="15"/>
      <c r="M26" s="15"/>
      <c r="N26" s="15"/>
      <c r="O26" s="15"/>
    </row>
    <row r="27" spans="1:15" s="16" customFormat="1" ht="15" customHeight="1" x14ac:dyDescent="0.25">
      <c r="A27" s="118"/>
      <c r="B27" s="20" t="s">
        <v>3</v>
      </c>
      <c r="C27" s="59">
        <v>-303392970</v>
      </c>
      <c r="D27" s="59">
        <v>-426624328</v>
      </c>
      <c r="E27" s="70" t="s">
        <v>24</v>
      </c>
      <c r="F27" s="64">
        <v>72.510000000000005</v>
      </c>
      <c r="G27" s="62">
        <v>-645690479</v>
      </c>
      <c r="H27" s="63">
        <v>27.21</v>
      </c>
      <c r="I27" s="15"/>
      <c r="J27" s="15"/>
      <c r="K27" s="15"/>
      <c r="L27" s="15"/>
      <c r="M27" s="15"/>
      <c r="N27" s="15"/>
      <c r="O27" s="15"/>
    </row>
    <row r="28" spans="1:15" s="16" customFormat="1" ht="15" customHeight="1" x14ac:dyDescent="0.25">
      <c r="A28" s="118"/>
      <c r="B28" s="20" t="s">
        <v>2</v>
      </c>
      <c r="C28" s="59">
        <v>-894184517</v>
      </c>
      <c r="D28" s="59">
        <v>-587485930</v>
      </c>
      <c r="E28" s="71">
        <v>97.8</v>
      </c>
      <c r="F28" s="72">
        <v>118.83</v>
      </c>
      <c r="G28" s="62">
        <v>-1292616999</v>
      </c>
      <c r="H28" s="63">
        <v>10.46</v>
      </c>
      <c r="I28" s="15"/>
      <c r="J28" s="15"/>
      <c r="K28" s="15"/>
      <c r="L28" s="15"/>
      <c r="M28" s="15"/>
      <c r="N28" s="15"/>
      <c r="O28" s="15"/>
    </row>
    <row r="29" spans="1:15" s="19" customFormat="1" ht="15.75" thickBot="1" x14ac:dyDescent="0.3">
      <c r="A29" s="119" t="s">
        <v>6</v>
      </c>
      <c r="B29" s="119"/>
      <c r="C29" s="50">
        <f>SUM(C30:C32)</f>
        <v>100609799</v>
      </c>
      <c r="D29" s="50">
        <f>SUM(D30:D32)</f>
        <v>1758153708</v>
      </c>
      <c r="E29" s="68"/>
      <c r="F29" s="52">
        <v>84.09</v>
      </c>
      <c r="G29" s="50">
        <f>SUM(G30:G32)</f>
        <v>-286206821</v>
      </c>
      <c r="H29" s="66">
        <v>9.94</v>
      </c>
      <c r="I29" s="11"/>
      <c r="J29" s="11"/>
      <c r="K29" s="11"/>
      <c r="L29" s="11"/>
      <c r="M29" s="11"/>
      <c r="N29" s="17"/>
      <c r="O29" s="18"/>
    </row>
    <row r="30" spans="1:15" s="16" customFormat="1" ht="15" customHeight="1" x14ac:dyDescent="0.25">
      <c r="A30" s="118">
        <v>2015</v>
      </c>
      <c r="B30" s="20" t="s">
        <v>4</v>
      </c>
      <c r="C30" s="54">
        <v>1172571261</v>
      </c>
      <c r="D30" s="54">
        <v>2638901707</v>
      </c>
      <c r="E30" s="69">
        <v>0.5</v>
      </c>
      <c r="F30" s="73">
        <v>84.41</v>
      </c>
      <c r="G30" s="57">
        <v>1878338398</v>
      </c>
      <c r="H30" s="67">
        <v>8.6</v>
      </c>
      <c r="I30" s="15"/>
      <c r="J30" s="15"/>
      <c r="K30" s="15"/>
      <c r="L30" s="15"/>
      <c r="M30" s="15"/>
      <c r="N30" s="15"/>
      <c r="O30" s="15"/>
    </row>
    <row r="31" spans="1:15" s="16" customFormat="1" ht="15" customHeight="1" x14ac:dyDescent="0.25">
      <c r="A31" s="118"/>
      <c r="B31" s="20" t="s">
        <v>3</v>
      </c>
      <c r="C31" s="59">
        <v>-342177494</v>
      </c>
      <c r="D31" s="59">
        <v>-470181692</v>
      </c>
      <c r="E31" s="70" t="s">
        <v>24</v>
      </c>
      <c r="F31" s="64">
        <v>79.67</v>
      </c>
      <c r="G31" s="62">
        <v>-689247843</v>
      </c>
      <c r="H31" s="63">
        <v>29.79</v>
      </c>
      <c r="I31" s="15"/>
      <c r="J31" s="15"/>
      <c r="K31" s="15"/>
      <c r="L31" s="15"/>
      <c r="M31" s="15"/>
      <c r="N31" s="15"/>
      <c r="O31" s="15"/>
    </row>
    <row r="32" spans="1:15" s="16" customFormat="1" ht="15" customHeight="1" x14ac:dyDescent="0.25">
      <c r="A32" s="118"/>
      <c r="B32" s="20" t="s">
        <v>2</v>
      </c>
      <c r="C32" s="59">
        <v>-729783968</v>
      </c>
      <c r="D32" s="59">
        <v>-410566307</v>
      </c>
      <c r="E32" s="71">
        <v>93.8</v>
      </c>
      <c r="F32" s="64">
        <v>84.24</v>
      </c>
      <c r="G32" s="62">
        <v>-1475297376</v>
      </c>
      <c r="H32" s="65">
        <v>8.84</v>
      </c>
      <c r="I32" s="15"/>
      <c r="J32" s="15"/>
      <c r="K32" s="15"/>
      <c r="L32" s="15"/>
      <c r="M32" s="15"/>
      <c r="N32" s="15"/>
      <c r="O32" s="15"/>
    </row>
    <row r="33" spans="1:15" s="19" customFormat="1" ht="15.75" thickBot="1" x14ac:dyDescent="0.3">
      <c r="A33" s="119" t="s">
        <v>5</v>
      </c>
      <c r="B33" s="119"/>
      <c r="C33" s="50">
        <f>SUM(C34:C36)</f>
        <v>-612569692</v>
      </c>
      <c r="D33" s="50">
        <f>SUM(D34:D36)</f>
        <v>1365327504</v>
      </c>
      <c r="E33" s="68"/>
      <c r="F33" s="52">
        <v>93.36</v>
      </c>
      <c r="G33" s="50">
        <f>SUM(G34:G36)</f>
        <v>-79689473</v>
      </c>
      <c r="H33" s="53">
        <v>10.06</v>
      </c>
      <c r="I33" s="11"/>
      <c r="J33" s="11"/>
      <c r="K33" s="11"/>
      <c r="L33" s="11"/>
      <c r="M33" s="11"/>
      <c r="N33" s="17"/>
      <c r="O33" s="18"/>
    </row>
    <row r="34" spans="1:15" s="16" customFormat="1" ht="15" customHeight="1" x14ac:dyDescent="0.25">
      <c r="A34" s="118">
        <v>2016</v>
      </c>
      <c r="B34" s="20" t="s">
        <v>4</v>
      </c>
      <c r="C34" s="54">
        <v>523675525</v>
      </c>
      <c r="D34" s="54">
        <v>2291466520</v>
      </c>
      <c r="E34" s="69">
        <v>0.3</v>
      </c>
      <c r="F34" s="56">
        <v>95.97</v>
      </c>
      <c r="G34" s="57">
        <v>-168504872</v>
      </c>
      <c r="H34" s="67">
        <v>8.76</v>
      </c>
      <c r="I34" s="15"/>
      <c r="J34" s="15"/>
      <c r="K34" s="15"/>
      <c r="L34" s="15"/>
      <c r="M34" s="15"/>
      <c r="N34" s="15"/>
      <c r="O34" s="15"/>
    </row>
    <row r="35" spans="1:15" s="16" customFormat="1" ht="15" customHeight="1" x14ac:dyDescent="0.25">
      <c r="A35" s="118"/>
      <c r="B35" s="20" t="s">
        <v>3</v>
      </c>
      <c r="C35" s="59">
        <v>-370078722</v>
      </c>
      <c r="D35" s="59">
        <v>-488263712</v>
      </c>
      <c r="E35" s="64">
        <v>96.9</v>
      </c>
      <c r="F35" s="64">
        <v>52.6</v>
      </c>
      <c r="G35" s="62">
        <v>51110058</v>
      </c>
      <c r="H35" s="63">
        <v>34.96</v>
      </c>
      <c r="I35" s="15"/>
      <c r="J35" s="15"/>
      <c r="K35" s="15"/>
      <c r="L35" s="15"/>
      <c r="M35" s="15"/>
      <c r="N35" s="15"/>
      <c r="O35" s="15"/>
    </row>
    <row r="36" spans="1:15" s="16" customFormat="1" ht="15" customHeight="1" x14ac:dyDescent="0.25">
      <c r="A36" s="118"/>
      <c r="B36" s="20" t="s">
        <v>2</v>
      </c>
      <c r="C36" s="59">
        <v>-766166495</v>
      </c>
      <c r="D36" s="59">
        <v>-437875304</v>
      </c>
      <c r="E36" s="71">
        <v>96.6</v>
      </c>
      <c r="F36" s="61">
        <v>91.13</v>
      </c>
      <c r="G36" s="62">
        <v>37705341</v>
      </c>
      <c r="H36" s="65">
        <v>9.59</v>
      </c>
      <c r="I36" s="15"/>
      <c r="J36" s="15"/>
      <c r="K36" s="15"/>
      <c r="L36" s="15"/>
      <c r="M36" s="15"/>
      <c r="N36" s="15"/>
      <c r="O36" s="15"/>
    </row>
    <row r="37" spans="1:15" s="19" customFormat="1" ht="15" customHeight="1" thickBot="1" x14ac:dyDescent="0.3">
      <c r="A37" s="119" t="s">
        <v>19</v>
      </c>
      <c r="B37" s="119"/>
      <c r="C37" s="50">
        <f>SUM(C38:C40)</f>
        <v>-659469266.75999999</v>
      </c>
      <c r="D37" s="50">
        <f>SUM(D38:D40)</f>
        <v>1943352241.0999999</v>
      </c>
      <c r="E37" s="68"/>
      <c r="F37" s="52">
        <v>94.44</v>
      </c>
      <c r="G37" s="50">
        <f>SUM(G38:G40)</f>
        <v>-1808355609.1599998</v>
      </c>
      <c r="H37" s="66">
        <v>9.31</v>
      </c>
      <c r="I37" s="11"/>
      <c r="J37" s="11"/>
      <c r="K37" s="11"/>
      <c r="L37" s="11"/>
      <c r="M37" s="11"/>
      <c r="N37" s="17"/>
      <c r="O37" s="18"/>
    </row>
    <row r="38" spans="1:15" s="16" customFormat="1" ht="15" customHeight="1" x14ac:dyDescent="0.25">
      <c r="A38" s="118">
        <v>2017</v>
      </c>
      <c r="B38" s="20" t="s">
        <v>4</v>
      </c>
      <c r="C38" s="54">
        <v>298262438.91000003</v>
      </c>
      <c r="D38" s="54">
        <v>2659030902.5</v>
      </c>
      <c r="E38" s="74">
        <v>9.57</v>
      </c>
      <c r="F38" s="56">
        <v>94.59</v>
      </c>
      <c r="G38" s="57">
        <v>624214964.67999995</v>
      </c>
      <c r="H38" s="67">
        <v>8.19</v>
      </c>
      <c r="I38" s="15"/>
      <c r="J38" s="15"/>
      <c r="K38" s="15"/>
      <c r="L38" s="15"/>
      <c r="M38" s="15"/>
      <c r="N38" s="15"/>
      <c r="O38" s="15"/>
    </row>
    <row r="39" spans="1:15" s="16" customFormat="1" ht="15" customHeight="1" x14ac:dyDescent="0.25">
      <c r="A39" s="118"/>
      <c r="B39" s="20" t="s">
        <v>3</v>
      </c>
      <c r="C39" s="59">
        <v>-469972749.20999998</v>
      </c>
      <c r="D39" s="59">
        <v>-522419103.75999999</v>
      </c>
      <c r="E39" s="75">
        <v>96.86</v>
      </c>
      <c r="F39" s="64">
        <v>88.44</v>
      </c>
      <c r="G39" s="62">
        <v>-731517254.75999999</v>
      </c>
      <c r="H39" s="63">
        <v>35.29</v>
      </c>
      <c r="I39" s="15"/>
      <c r="J39" s="15"/>
      <c r="K39" s="15"/>
      <c r="L39" s="15"/>
      <c r="M39" s="15"/>
      <c r="N39" s="15"/>
      <c r="O39" s="15"/>
    </row>
    <row r="40" spans="1:15" s="16" customFormat="1" ht="15" customHeight="1" x14ac:dyDescent="0.25">
      <c r="A40" s="118"/>
      <c r="B40" s="20" t="s">
        <v>2</v>
      </c>
      <c r="C40" s="59">
        <v>-487758956.45999998</v>
      </c>
      <c r="D40" s="59">
        <v>-193259557.63999999</v>
      </c>
      <c r="E40" s="76">
        <v>89.91</v>
      </c>
      <c r="F40" s="61">
        <v>94.98</v>
      </c>
      <c r="G40" s="62">
        <v>-1701053319.0799999</v>
      </c>
      <c r="H40" s="77">
        <v>10.48</v>
      </c>
      <c r="I40" s="15"/>
      <c r="J40" s="15"/>
      <c r="K40" s="15"/>
      <c r="L40" s="15"/>
      <c r="M40" s="15"/>
      <c r="N40" s="15"/>
      <c r="O40" s="15"/>
    </row>
    <row r="41" spans="1:15" s="19" customFormat="1" ht="15" customHeight="1" thickBot="1" x14ac:dyDescent="0.3">
      <c r="A41" s="119" t="s">
        <v>20</v>
      </c>
      <c r="B41" s="119"/>
      <c r="C41" s="50">
        <f>SUM(C42:C44)</f>
        <v>219177847.52999997</v>
      </c>
      <c r="D41" s="50">
        <f>SUM(D42:D44)</f>
        <v>3053243118.3600001</v>
      </c>
      <c r="E41" s="68"/>
      <c r="F41" s="52">
        <v>90.3</v>
      </c>
      <c r="G41" s="50">
        <f>SUM(G42:G44)</f>
        <v>-2165305817.2799997</v>
      </c>
      <c r="H41" s="66">
        <v>8.94</v>
      </c>
      <c r="I41" s="11"/>
      <c r="J41" s="11"/>
      <c r="K41" s="11"/>
      <c r="L41" s="11"/>
      <c r="M41" s="11"/>
      <c r="N41" s="17"/>
      <c r="O41" s="18"/>
    </row>
    <row r="42" spans="1:15" s="16" customFormat="1" ht="15" customHeight="1" x14ac:dyDescent="0.25">
      <c r="A42" s="118">
        <v>2018</v>
      </c>
      <c r="B42" s="20" t="s">
        <v>4</v>
      </c>
      <c r="C42" s="54">
        <v>1227270335.78</v>
      </c>
      <c r="D42" s="54">
        <v>3771840439.3899999</v>
      </c>
      <c r="E42" s="78">
        <v>94.08</v>
      </c>
      <c r="F42" s="56">
        <v>90.15</v>
      </c>
      <c r="G42" s="57">
        <v>525597570.19</v>
      </c>
      <c r="H42" s="67">
        <v>7.89</v>
      </c>
      <c r="I42" s="15"/>
      <c r="J42" s="15"/>
      <c r="K42" s="15"/>
      <c r="L42" s="15"/>
      <c r="M42" s="15"/>
      <c r="N42" s="15"/>
      <c r="O42" s="15"/>
    </row>
    <row r="43" spans="1:15" s="16" customFormat="1" ht="15" customHeight="1" x14ac:dyDescent="0.25">
      <c r="A43" s="118"/>
      <c r="B43" s="20" t="s">
        <v>3</v>
      </c>
      <c r="C43" s="59">
        <v>-518594504.11000001</v>
      </c>
      <c r="D43" s="59">
        <v>-631965788.13999999</v>
      </c>
      <c r="E43" s="75">
        <v>6.47</v>
      </c>
      <c r="F43" s="64">
        <v>75.95</v>
      </c>
      <c r="G43" s="62">
        <v>-838307939.13999999</v>
      </c>
      <c r="H43" s="63">
        <v>43.06</v>
      </c>
      <c r="I43" s="15"/>
      <c r="J43" s="15"/>
      <c r="K43" s="15"/>
      <c r="L43" s="15"/>
      <c r="M43" s="15"/>
      <c r="N43" s="15"/>
      <c r="O43" s="15"/>
    </row>
    <row r="44" spans="1:15" s="16" customFormat="1" ht="15" customHeight="1" x14ac:dyDescent="0.25">
      <c r="A44" s="118"/>
      <c r="B44" s="20" t="s">
        <v>2</v>
      </c>
      <c r="C44" s="59">
        <v>-489497984.13999999</v>
      </c>
      <c r="D44" s="59">
        <v>-86631532.890000001</v>
      </c>
      <c r="E44" s="76">
        <v>47.4</v>
      </c>
      <c r="F44" s="61">
        <v>94.44</v>
      </c>
      <c r="G44" s="62">
        <v>-1852595448.3299999</v>
      </c>
      <c r="H44" s="77">
        <v>10.46</v>
      </c>
      <c r="I44" s="15"/>
      <c r="J44" s="15"/>
      <c r="K44" s="15"/>
      <c r="L44" s="15"/>
      <c r="M44" s="15"/>
      <c r="N44" s="15"/>
      <c r="O44" s="15"/>
    </row>
    <row r="45" spans="1:15" s="19" customFormat="1" ht="15" customHeight="1" thickBot="1" x14ac:dyDescent="0.3">
      <c r="A45" s="119" t="s">
        <v>21</v>
      </c>
      <c r="B45" s="119"/>
      <c r="C45" s="50">
        <f>SUM(C46:C48)</f>
        <v>86545085.389999866</v>
      </c>
      <c r="D45" s="50">
        <f>SUM(D46:D48)</f>
        <v>2788773073.0999999</v>
      </c>
      <c r="E45" s="68"/>
      <c r="F45" s="52">
        <v>95.43</v>
      </c>
      <c r="G45" s="50">
        <f>SUM(G46:G48)</f>
        <v>-2429775862.54</v>
      </c>
      <c r="H45" s="66">
        <v>8.66</v>
      </c>
      <c r="I45" s="11"/>
      <c r="J45" s="11"/>
      <c r="K45" s="11"/>
      <c r="L45" s="11"/>
      <c r="M45" s="11"/>
      <c r="N45" s="17"/>
      <c r="O45" s="18"/>
    </row>
    <row r="46" spans="1:15" s="16" customFormat="1" ht="15" customHeight="1" x14ac:dyDescent="0.25">
      <c r="A46" s="118">
        <v>2019</v>
      </c>
      <c r="B46" s="20" t="s">
        <v>4</v>
      </c>
      <c r="C46" s="78">
        <v>1332031205.3299999</v>
      </c>
      <c r="D46" s="79">
        <v>3638463577.0799999</v>
      </c>
      <c r="E46" s="78">
        <v>0.56999999999999995</v>
      </c>
      <c r="F46" s="56">
        <v>94.97</v>
      </c>
      <c r="G46" s="80">
        <v>392220707.88</v>
      </c>
      <c r="H46" s="67">
        <v>7.58</v>
      </c>
      <c r="I46" s="15"/>
      <c r="J46" s="15"/>
      <c r="K46" s="15"/>
      <c r="L46" s="15"/>
      <c r="M46" s="15"/>
      <c r="N46" s="15"/>
      <c r="O46" s="15"/>
    </row>
    <row r="47" spans="1:15" s="16" customFormat="1" ht="15" customHeight="1" x14ac:dyDescent="0.25">
      <c r="A47" s="118"/>
      <c r="B47" s="20" t="s">
        <v>3</v>
      </c>
      <c r="C47" s="81">
        <v>-397800077.49000001</v>
      </c>
      <c r="D47" s="82">
        <v>-510986153.18000001</v>
      </c>
      <c r="E47" s="75">
        <v>97.83</v>
      </c>
      <c r="F47" s="64">
        <v>77.86</v>
      </c>
      <c r="G47" s="82">
        <v>-717328304.17999995</v>
      </c>
      <c r="H47" s="63">
        <v>57.09</v>
      </c>
      <c r="I47" s="15"/>
      <c r="J47" s="15"/>
      <c r="K47" s="15"/>
      <c r="L47" s="15"/>
      <c r="M47" s="15"/>
      <c r="N47" s="15"/>
      <c r="O47" s="15"/>
    </row>
    <row r="48" spans="1:15" s="16" customFormat="1" ht="15" customHeight="1" x14ac:dyDescent="0.25">
      <c r="A48" s="118"/>
      <c r="B48" s="20" t="s">
        <v>2</v>
      </c>
      <c r="C48" s="81">
        <v>-847686042.45000005</v>
      </c>
      <c r="D48" s="82">
        <v>-338704350.80000001</v>
      </c>
      <c r="E48" s="76">
        <v>85.78</v>
      </c>
      <c r="F48" s="61">
        <v>102.17</v>
      </c>
      <c r="G48" s="82">
        <v>-2104668266.24</v>
      </c>
      <c r="H48" s="77">
        <v>10.210000000000001</v>
      </c>
      <c r="I48" s="15"/>
      <c r="J48" s="15"/>
      <c r="K48" s="15"/>
      <c r="L48" s="15"/>
      <c r="M48" s="15"/>
      <c r="N48" s="15"/>
      <c r="O48" s="15"/>
    </row>
    <row r="49" spans="1:15" s="19" customFormat="1" ht="15" customHeight="1" thickBot="1" x14ac:dyDescent="0.3">
      <c r="A49" s="119" t="s">
        <v>22</v>
      </c>
      <c r="B49" s="119"/>
      <c r="C49" s="50">
        <f>SUM(C50:C52)</f>
        <v>2355921283.46</v>
      </c>
      <c r="D49" s="50">
        <f>SUM(D50:D52)</f>
        <v>5996491227.75</v>
      </c>
      <c r="E49" s="68"/>
      <c r="F49" s="52">
        <v>72.63</v>
      </c>
      <c r="G49" s="50">
        <f>SUM(G50:G52)</f>
        <v>705689996.13000011</v>
      </c>
      <c r="H49" s="66">
        <v>8.15</v>
      </c>
      <c r="I49" s="11"/>
      <c r="J49" s="11"/>
      <c r="K49" s="11"/>
      <c r="L49" s="11"/>
      <c r="M49" s="11"/>
      <c r="N49" s="17"/>
      <c r="O49" s="18"/>
    </row>
    <row r="50" spans="1:15" s="16" customFormat="1" ht="15" customHeight="1" x14ac:dyDescent="0.25">
      <c r="A50" s="118">
        <v>2020</v>
      </c>
      <c r="B50" s="20" t="s">
        <v>4</v>
      </c>
      <c r="C50" s="79">
        <v>3360959588.1300001</v>
      </c>
      <c r="D50" s="83">
        <v>6290595705.6000004</v>
      </c>
      <c r="E50" s="78">
        <v>1.1299999999999999</v>
      </c>
      <c r="F50" s="84">
        <v>74.69</v>
      </c>
      <c r="G50" s="79">
        <v>3050976836.4000001</v>
      </c>
      <c r="H50" s="67">
        <v>7.58</v>
      </c>
      <c r="I50" s="15"/>
      <c r="J50" s="15"/>
      <c r="K50" s="15"/>
      <c r="L50" s="15"/>
      <c r="M50" s="15"/>
      <c r="N50" s="15"/>
      <c r="O50" s="15"/>
    </row>
    <row r="51" spans="1:15" s="16" customFormat="1" ht="15" customHeight="1" x14ac:dyDescent="0.25">
      <c r="A51" s="118"/>
      <c r="B51" s="20" t="s">
        <v>3</v>
      </c>
      <c r="C51" s="82">
        <v>-294900354.13999999</v>
      </c>
      <c r="D51" s="85">
        <v>-339145335.07999998</v>
      </c>
      <c r="E51" s="75">
        <v>100</v>
      </c>
      <c r="F51" s="86">
        <v>0</v>
      </c>
      <c r="G51" s="82">
        <v>-538863486.08000004</v>
      </c>
      <c r="H51" s="63">
        <v>0</v>
      </c>
      <c r="I51" s="15"/>
      <c r="J51" s="15"/>
      <c r="K51" s="15"/>
      <c r="L51" s="15"/>
      <c r="M51" s="15"/>
      <c r="N51" s="15"/>
      <c r="O51" s="15"/>
    </row>
    <row r="52" spans="1:15" s="16" customFormat="1" ht="15" customHeight="1" x14ac:dyDescent="0.25">
      <c r="A52" s="118"/>
      <c r="B52" s="20" t="s">
        <v>2</v>
      </c>
      <c r="C52" s="82">
        <v>-710137950.52999997</v>
      </c>
      <c r="D52" s="87">
        <v>45040857.229999997</v>
      </c>
      <c r="E52" s="76">
        <v>88.45</v>
      </c>
      <c r="F52" s="88">
        <v>65.94</v>
      </c>
      <c r="G52" s="82">
        <v>-1806423354.1900001</v>
      </c>
      <c r="H52" s="65">
        <v>9.14</v>
      </c>
      <c r="I52" s="15"/>
      <c r="J52" s="15"/>
      <c r="K52" s="15"/>
      <c r="L52" s="15"/>
      <c r="M52" s="15"/>
      <c r="N52" s="15"/>
      <c r="O52" s="15"/>
    </row>
    <row r="53" spans="1:15" s="19" customFormat="1" ht="15.75" thickBot="1" x14ac:dyDescent="0.3">
      <c r="A53" s="119" t="s">
        <v>23</v>
      </c>
      <c r="B53" s="119"/>
      <c r="C53" s="50">
        <v>-74363135.919999957</v>
      </c>
      <c r="D53" s="50">
        <v>6138731273.8199997</v>
      </c>
      <c r="E53" s="89"/>
      <c r="F53" s="90">
        <v>94.74</v>
      </c>
      <c r="G53" s="50">
        <v>816239826.56000018</v>
      </c>
      <c r="H53" s="66">
        <v>7.1</v>
      </c>
      <c r="I53" s="11"/>
      <c r="J53" s="11"/>
      <c r="K53" s="11"/>
      <c r="L53" s="11"/>
      <c r="M53" s="11"/>
      <c r="N53" s="17"/>
      <c r="O53" s="18"/>
    </row>
    <row r="54" spans="1:15" s="16" customFormat="1" ht="15" customHeight="1" x14ac:dyDescent="0.25">
      <c r="A54" s="117">
        <v>2021</v>
      </c>
      <c r="B54" s="21" t="s">
        <v>4</v>
      </c>
      <c r="C54" s="79">
        <v>1060335725.12</v>
      </c>
      <c r="D54" s="79">
        <v>6182077023.25</v>
      </c>
      <c r="E54" s="91">
        <v>1.82</v>
      </c>
      <c r="F54" s="92">
        <v>93.28</v>
      </c>
      <c r="G54" s="79">
        <v>2942458154.0500002</v>
      </c>
      <c r="H54" s="93">
        <v>6.91</v>
      </c>
      <c r="I54" s="15"/>
      <c r="J54" s="15"/>
      <c r="K54" s="15"/>
      <c r="L54" s="15"/>
      <c r="M54" s="15"/>
      <c r="N54" s="15"/>
      <c r="O54" s="15"/>
    </row>
    <row r="55" spans="1:15" s="16" customFormat="1" ht="15" customHeight="1" x14ac:dyDescent="0.25">
      <c r="A55" s="117"/>
      <c r="B55" s="21" t="s">
        <v>2</v>
      </c>
      <c r="C55" s="82">
        <v>-1134698861.04</v>
      </c>
      <c r="D55" s="94">
        <v>-43345749.43</v>
      </c>
      <c r="E55" s="95">
        <v>94.4</v>
      </c>
      <c r="F55" s="96">
        <v>110.04</v>
      </c>
      <c r="G55" s="82">
        <v>-2126218327.49</v>
      </c>
      <c r="H55" s="97">
        <v>8.9600000000000009</v>
      </c>
      <c r="I55" s="15"/>
      <c r="J55" s="15"/>
      <c r="K55" s="15"/>
      <c r="L55" s="15"/>
      <c r="M55" s="15"/>
      <c r="N55" s="15"/>
      <c r="O55" s="15"/>
    </row>
    <row r="56" spans="1:15" s="19" customFormat="1" ht="15" customHeight="1" thickBot="1" x14ac:dyDescent="0.3">
      <c r="A56" s="116" t="s">
        <v>25</v>
      </c>
      <c r="B56" s="116"/>
      <c r="C56" s="98">
        <f>SUM(C57:C59)</f>
        <v>1297192674.9299998</v>
      </c>
      <c r="D56" s="98">
        <f>SUM(D57:D59)</f>
        <v>5533833797.6899996</v>
      </c>
      <c r="E56" s="99"/>
      <c r="F56" s="100">
        <v>97.8</v>
      </c>
      <c r="G56" s="101">
        <f>SUM(G57:G59)</f>
        <v>205679723.17999959</v>
      </c>
      <c r="H56" s="100">
        <v>6.8</v>
      </c>
      <c r="I56" s="11"/>
      <c r="J56" s="11"/>
      <c r="K56" s="11"/>
      <c r="L56" s="11"/>
      <c r="M56" s="11"/>
      <c r="N56" s="17"/>
      <c r="O56" s="18"/>
    </row>
    <row r="57" spans="1:15" s="16" customFormat="1" ht="15" customHeight="1" x14ac:dyDescent="0.25">
      <c r="A57" s="117">
        <v>2022</v>
      </c>
      <c r="B57" s="21" t="s">
        <v>33</v>
      </c>
      <c r="C57" s="79">
        <v>406196383.61000001</v>
      </c>
      <c r="D57" s="79">
        <v>323972601.27999997</v>
      </c>
      <c r="E57" s="91">
        <v>0</v>
      </c>
      <c r="F57" s="102">
        <v>96.72</v>
      </c>
      <c r="G57" s="103">
        <v>301365974.02999997</v>
      </c>
      <c r="H57" s="102">
        <v>32.43</v>
      </c>
      <c r="I57" s="15"/>
      <c r="J57" s="15"/>
      <c r="K57" s="15"/>
      <c r="L57" s="15"/>
      <c r="M57" s="15"/>
      <c r="N57" s="15"/>
      <c r="O57" s="15"/>
    </row>
    <row r="58" spans="1:15" s="16" customFormat="1" ht="15" customHeight="1" x14ac:dyDescent="0.25">
      <c r="A58" s="117"/>
      <c r="B58" s="21" t="s">
        <v>4</v>
      </c>
      <c r="C58" s="104">
        <v>1795566908.3599999</v>
      </c>
      <c r="D58" s="104">
        <v>5157718912.4899998</v>
      </c>
      <c r="E58" s="105">
        <v>1.35</v>
      </c>
      <c r="F58" s="106">
        <v>97.63</v>
      </c>
      <c r="G58" s="107">
        <v>1926572043.29</v>
      </c>
      <c r="H58" s="106">
        <v>6.08</v>
      </c>
      <c r="I58" s="15"/>
      <c r="J58" s="15"/>
      <c r="K58" s="15"/>
      <c r="L58" s="15"/>
      <c r="M58" s="15"/>
      <c r="N58" s="15"/>
      <c r="O58" s="15"/>
    </row>
    <row r="59" spans="1:15" s="16" customFormat="1" ht="15" customHeight="1" thickBot="1" x14ac:dyDescent="0.3">
      <c r="A59" s="117"/>
      <c r="B59" s="21" t="s">
        <v>2</v>
      </c>
      <c r="C59" s="108">
        <v>-904570617.03999996</v>
      </c>
      <c r="D59" s="109">
        <v>52142283.920000002</v>
      </c>
      <c r="E59" s="110">
        <v>65.959999999999994</v>
      </c>
      <c r="F59" s="111">
        <v>91.53</v>
      </c>
      <c r="G59" s="112">
        <v>-2022258294.1400001</v>
      </c>
      <c r="H59" s="111">
        <v>6.93</v>
      </c>
      <c r="I59" s="15"/>
      <c r="J59" s="15"/>
      <c r="K59" s="15"/>
      <c r="L59" s="15"/>
      <c r="M59" s="15"/>
      <c r="N59" s="15"/>
      <c r="O59" s="15"/>
    </row>
    <row r="60" spans="1:15" s="19" customFormat="1" ht="15" customHeight="1" thickBot="1" x14ac:dyDescent="0.3">
      <c r="A60" s="116" t="s">
        <v>28</v>
      </c>
      <c r="B60" s="116"/>
      <c r="C60" s="98">
        <f>SUM(C61:C63)</f>
        <v>1257141612.6300001</v>
      </c>
      <c r="D60" s="98">
        <f>SUM(D61:D63)</f>
        <v>6472633524.6200008</v>
      </c>
      <c r="E60" s="99"/>
      <c r="F60" s="113">
        <v>101.5</v>
      </c>
      <c r="G60" s="101">
        <f>SUM(G61:G63)</f>
        <v>841703450.11000013</v>
      </c>
      <c r="H60" s="100">
        <v>6.58</v>
      </c>
      <c r="I60" s="11"/>
      <c r="J60" s="11"/>
      <c r="K60" s="11"/>
      <c r="L60" s="11"/>
      <c r="M60" s="11"/>
      <c r="N60" s="17"/>
      <c r="O60" s="18"/>
    </row>
    <row r="61" spans="1:15" s="16" customFormat="1" ht="15" customHeight="1" x14ac:dyDescent="0.25">
      <c r="A61" s="117">
        <v>2023</v>
      </c>
      <c r="B61" s="21" t="s">
        <v>27</v>
      </c>
      <c r="C61" s="79">
        <v>258995311.06</v>
      </c>
      <c r="D61" s="79">
        <v>211516502.63999999</v>
      </c>
      <c r="E61" s="75">
        <v>0</v>
      </c>
      <c r="F61" s="92">
        <v>85.51</v>
      </c>
      <c r="G61" s="103">
        <v>201317875.38999999</v>
      </c>
      <c r="H61" s="92">
        <v>21.96</v>
      </c>
      <c r="I61" s="15"/>
      <c r="J61" s="15"/>
      <c r="K61" s="15"/>
      <c r="L61" s="15"/>
      <c r="M61" s="15"/>
      <c r="N61" s="15"/>
      <c r="O61" s="15"/>
    </row>
    <row r="62" spans="1:15" s="16" customFormat="1" ht="15" customHeight="1" x14ac:dyDescent="0.25">
      <c r="A62" s="117"/>
      <c r="B62" s="21" t="s">
        <v>4</v>
      </c>
      <c r="C62" s="94">
        <v>2249565409.5700002</v>
      </c>
      <c r="D62" s="104">
        <v>6187336385.0200005</v>
      </c>
      <c r="E62" s="75">
        <v>0</v>
      </c>
      <c r="F62" s="114">
        <v>102.13</v>
      </c>
      <c r="G62" s="107">
        <v>2968597515.8200002</v>
      </c>
      <c r="H62" s="106">
        <v>5.97</v>
      </c>
      <c r="I62" s="15"/>
      <c r="J62" s="15"/>
      <c r="K62" s="15"/>
      <c r="L62" s="15"/>
      <c r="M62" s="15"/>
      <c r="N62" s="15"/>
      <c r="O62" s="15"/>
    </row>
    <row r="63" spans="1:15" s="16" customFormat="1" ht="15" customHeight="1" thickBot="1" x14ac:dyDescent="0.3">
      <c r="A63" s="117"/>
      <c r="B63" s="21" t="s">
        <v>2</v>
      </c>
      <c r="C63" s="82">
        <v>-1251419108</v>
      </c>
      <c r="D63" s="109">
        <v>73780636.959999993</v>
      </c>
      <c r="E63" s="110">
        <v>89.52</v>
      </c>
      <c r="F63" s="115">
        <v>100.26</v>
      </c>
      <c r="G63" s="112">
        <v>-2328211941.0999999</v>
      </c>
      <c r="H63" s="111">
        <v>7.88</v>
      </c>
      <c r="I63" s="15"/>
      <c r="J63" s="15"/>
      <c r="K63" s="15"/>
      <c r="L63" s="15"/>
      <c r="M63" s="15"/>
      <c r="N63" s="15"/>
      <c r="O63" s="15"/>
    </row>
    <row r="64" spans="1:15" x14ac:dyDescent="0.2">
      <c r="A64" s="22" t="s">
        <v>1</v>
      </c>
      <c r="B64" s="23"/>
      <c r="C64" s="23"/>
      <c r="D64" s="24"/>
      <c r="E64" s="24"/>
      <c r="F64" s="25"/>
      <c r="G64" s="24"/>
      <c r="H64" s="25"/>
    </row>
    <row r="65" spans="1:14" ht="11.25" customHeight="1" x14ac:dyDescent="0.2">
      <c r="A65" s="22"/>
      <c r="B65" s="26"/>
      <c r="C65" s="26"/>
      <c r="D65" s="26"/>
      <c r="E65" s="26"/>
      <c r="F65" s="27"/>
      <c r="G65" s="26"/>
      <c r="H65" s="27"/>
    </row>
    <row r="66" spans="1:14" ht="11.25" customHeight="1" x14ac:dyDescent="0.2">
      <c r="A66" s="28" t="s">
        <v>29</v>
      </c>
      <c r="B66" s="26"/>
      <c r="C66" s="26"/>
      <c r="D66" s="26"/>
      <c r="E66" s="26"/>
      <c r="F66" s="27"/>
      <c r="G66" s="26"/>
      <c r="H66" s="27"/>
    </row>
    <row r="67" spans="1:14" ht="10.5" customHeight="1" x14ac:dyDescent="0.2">
      <c r="A67" s="29" t="s">
        <v>30</v>
      </c>
      <c r="B67" s="26"/>
      <c r="C67" s="26"/>
      <c r="D67" s="26"/>
      <c r="E67" s="26"/>
      <c r="F67" s="27"/>
      <c r="G67" s="26"/>
      <c r="H67" s="27"/>
    </row>
    <row r="68" spans="1:14" ht="10.5" customHeight="1" x14ac:dyDescent="0.2">
      <c r="A68" s="29" t="s">
        <v>31</v>
      </c>
      <c r="B68" s="26"/>
      <c r="C68" s="26"/>
      <c r="D68" s="26"/>
      <c r="E68" s="26"/>
      <c r="F68" s="27"/>
      <c r="G68" s="26"/>
      <c r="H68" s="27"/>
    </row>
    <row r="69" spans="1:14" s="7" customFormat="1" ht="13.5" thickBot="1" x14ac:dyDescent="0.25">
      <c r="A69" s="29" t="s">
        <v>32</v>
      </c>
      <c r="B69" s="30"/>
      <c r="C69" s="30"/>
      <c r="D69" s="30"/>
      <c r="E69" s="30"/>
      <c r="F69" s="31"/>
      <c r="G69" s="30"/>
      <c r="H69" s="31"/>
      <c r="I69" s="1"/>
      <c r="J69" s="1"/>
      <c r="K69" s="1"/>
      <c r="L69" s="1"/>
      <c r="M69" s="1"/>
      <c r="N69" s="1"/>
    </row>
    <row r="70" spans="1:14" s="7" customFormat="1" ht="13.5" customHeight="1" thickBot="1" x14ac:dyDescent="0.25">
      <c r="A70" s="29"/>
      <c r="B70" s="32"/>
      <c r="C70" s="32"/>
      <c r="D70" s="32"/>
      <c r="E70" s="32"/>
      <c r="F70" s="32"/>
      <c r="G70" s="32"/>
      <c r="H70" s="32"/>
      <c r="I70" s="1"/>
      <c r="J70" s="1"/>
      <c r="K70" s="1"/>
      <c r="L70" s="1"/>
      <c r="M70" s="1"/>
      <c r="N70" s="1"/>
    </row>
    <row r="71" spans="1:14" s="7" customFormat="1" ht="22.5" customHeight="1" thickBot="1" x14ac:dyDescent="0.3">
      <c r="A71" s="33" t="s">
        <v>0</v>
      </c>
      <c r="B71" s="32"/>
      <c r="C71" s="32"/>
      <c r="D71" s="32"/>
      <c r="E71" s="32"/>
      <c r="F71" s="32"/>
      <c r="G71" s="32"/>
      <c r="H71" s="34"/>
      <c r="I71" s="1"/>
      <c r="J71" s="1"/>
      <c r="K71" s="1"/>
      <c r="L71" s="1"/>
      <c r="M71" s="1"/>
      <c r="N71" s="1"/>
    </row>
    <row r="72" spans="1:14" s="7" customFormat="1" ht="12.75" customHeight="1" thickBot="1" x14ac:dyDescent="0.25">
      <c r="A72" s="35" t="s">
        <v>35</v>
      </c>
      <c r="B72" s="32"/>
      <c r="C72" s="32"/>
      <c r="D72" s="32"/>
      <c r="E72" s="32"/>
      <c r="F72" s="32"/>
      <c r="G72" s="32"/>
      <c r="H72" s="34"/>
      <c r="I72" s="36"/>
      <c r="J72" s="36"/>
      <c r="K72" s="36"/>
      <c r="L72" s="36"/>
      <c r="M72" s="37"/>
    </row>
    <row r="73" spans="1:14" s="7" customFormat="1" ht="19.5" customHeight="1" thickBot="1" x14ac:dyDescent="0.25">
      <c r="A73" s="35" t="s">
        <v>36</v>
      </c>
      <c r="B73" s="38"/>
      <c r="C73" s="38"/>
      <c r="D73" s="38"/>
      <c r="E73" s="38"/>
      <c r="F73" s="38"/>
      <c r="G73" s="38"/>
      <c r="H73" s="38"/>
      <c r="I73" s="36"/>
      <c r="J73" s="36"/>
      <c r="K73" s="36"/>
      <c r="L73" s="36"/>
      <c r="M73" s="37"/>
    </row>
    <row r="74" spans="1:14" s="7" customFormat="1" ht="19.5" customHeight="1" x14ac:dyDescent="0.2">
      <c r="A74" s="35" t="s">
        <v>37</v>
      </c>
      <c r="B74" s="38"/>
      <c r="C74" s="38"/>
      <c r="D74" s="38"/>
      <c r="E74" s="38"/>
      <c r="F74" s="38"/>
      <c r="G74" s="38"/>
      <c r="H74" s="38"/>
      <c r="I74" s="36"/>
      <c r="J74" s="36"/>
      <c r="K74" s="36"/>
      <c r="L74" s="36"/>
      <c r="M74" s="37"/>
    </row>
    <row r="75" spans="1:14" s="7" customFormat="1" ht="17.25" customHeight="1" x14ac:dyDescent="0.2">
      <c r="A75" s="39" t="s">
        <v>38</v>
      </c>
      <c r="B75" s="40"/>
      <c r="C75" s="40"/>
      <c r="D75" s="40"/>
      <c r="E75" s="40"/>
      <c r="F75" s="40"/>
      <c r="G75" s="40"/>
      <c r="H75" s="40"/>
      <c r="I75" s="41"/>
      <c r="J75" s="41"/>
      <c r="K75" s="41"/>
      <c r="L75" s="41"/>
      <c r="M75" s="42"/>
    </row>
    <row r="76" spans="1:14" s="47" customFormat="1" ht="21" customHeight="1" x14ac:dyDescent="0.2">
      <c r="A76" s="43" t="s">
        <v>39</v>
      </c>
      <c r="B76" s="44"/>
      <c r="C76" s="44"/>
      <c r="D76" s="44"/>
      <c r="E76" s="44"/>
      <c r="F76" s="44"/>
      <c r="G76" s="44"/>
      <c r="H76" s="44"/>
      <c r="I76" s="45"/>
      <c r="J76" s="45"/>
      <c r="K76" s="45"/>
      <c r="L76" s="45"/>
      <c r="M76" s="46"/>
    </row>
    <row r="77" spans="1:14" s="7" customFormat="1" ht="12.75" customHeight="1" x14ac:dyDescent="0.2">
      <c r="A77" s="48" t="s">
        <v>40</v>
      </c>
      <c r="B77" s="36"/>
      <c r="C77" s="36"/>
      <c r="D77" s="36"/>
      <c r="E77" s="36"/>
      <c r="F77" s="37"/>
      <c r="G77" s="36"/>
      <c r="H77" s="37"/>
      <c r="I77" s="5"/>
      <c r="J77" s="5"/>
      <c r="K77" s="5"/>
      <c r="L77" s="5"/>
      <c r="M77" s="6"/>
    </row>
    <row r="78" spans="1:14" s="7" customFormat="1" x14ac:dyDescent="0.2">
      <c r="F78" s="31"/>
      <c r="H78" s="31"/>
      <c r="I78" s="5"/>
      <c r="J78" s="5"/>
      <c r="K78" s="5"/>
      <c r="L78" s="5"/>
      <c r="M78" s="6"/>
    </row>
    <row r="79" spans="1:14" s="7" customFormat="1" x14ac:dyDescent="0.2">
      <c r="F79" s="31"/>
      <c r="H79" s="31"/>
      <c r="I79" s="5"/>
      <c r="J79" s="5"/>
      <c r="K79" s="5"/>
      <c r="L79" s="5"/>
      <c r="M79" s="6"/>
    </row>
    <row r="80" spans="1:14" s="7" customFormat="1" x14ac:dyDescent="0.2">
      <c r="F80" s="31"/>
      <c r="H80" s="31"/>
      <c r="I80" s="5"/>
      <c r="J80" s="5"/>
      <c r="K80" s="5"/>
      <c r="L80" s="5"/>
      <c r="M80" s="6"/>
    </row>
    <row r="81" spans="6:13" s="7" customFormat="1" x14ac:dyDescent="0.2">
      <c r="F81" s="31"/>
      <c r="H81" s="31"/>
      <c r="I81" s="5"/>
      <c r="J81" s="5"/>
      <c r="K81" s="5"/>
      <c r="L81" s="5"/>
      <c r="M81" s="6"/>
    </row>
    <row r="82" spans="6:13" s="7" customFormat="1" x14ac:dyDescent="0.2">
      <c r="F82" s="31"/>
      <c r="H82" s="31"/>
      <c r="I82" s="5"/>
      <c r="J82" s="5"/>
      <c r="K82" s="5"/>
      <c r="L82" s="5"/>
      <c r="M82" s="6"/>
    </row>
  </sheetData>
  <mergeCells count="33">
    <mergeCell ref="A14:A16"/>
    <mergeCell ref="A13:B13"/>
    <mergeCell ref="A6:H6"/>
    <mergeCell ref="A7:H7"/>
    <mergeCell ref="A22:A24"/>
    <mergeCell ref="A21:B21"/>
    <mergeCell ref="A18:A20"/>
    <mergeCell ref="A17:B17"/>
    <mergeCell ref="A1:H1"/>
    <mergeCell ref="A2:H2"/>
    <mergeCell ref="A10:A12"/>
    <mergeCell ref="A9:B9"/>
    <mergeCell ref="A3:H3"/>
    <mergeCell ref="A26:A28"/>
    <mergeCell ref="A25:B25"/>
    <mergeCell ref="A30:A32"/>
    <mergeCell ref="A29:B29"/>
    <mergeCell ref="A54:A55"/>
    <mergeCell ref="A53:B53"/>
    <mergeCell ref="A33:B33"/>
    <mergeCell ref="A34:A36"/>
    <mergeCell ref="A37:B37"/>
    <mergeCell ref="A38:A40"/>
    <mergeCell ref="A41:B41"/>
    <mergeCell ref="A42:A44"/>
    <mergeCell ref="A45:B45"/>
    <mergeCell ref="A46:A48"/>
    <mergeCell ref="A49:B49"/>
    <mergeCell ref="A60:B60"/>
    <mergeCell ref="A61:A63"/>
    <mergeCell ref="A56:B56"/>
    <mergeCell ref="A57:A59"/>
    <mergeCell ref="A50:A52"/>
  </mergeCells>
  <conditionalFormatting sqref="F63">
    <cfRule type="cellIs" dxfId="0" priority="1" operator="greaterThan">
      <formula>90</formula>
    </cfRule>
  </conditionalFormatting>
  <printOptions horizontalCentered="1"/>
  <pageMargins left="0.23622047244094491" right="0.23622047244094491" top="0" bottom="0" header="0.31496062992125984" footer="0.31496062992125984"/>
  <pageSetup scale="49" orientation="portrait" r:id="rId1"/>
  <headerFooter alignWithMargins="0"/>
  <rowBreaks count="1" manualBreakCount="1">
    <brk id="4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SFS.EF3_JUNIO_2023</vt:lpstr>
      <vt:lpstr>SFS.EF3_JUNIO_2023!Área_de_impresión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Ernesto  Mercedes Ulloa</dc:creator>
  <cp:lastModifiedBy>Pamela Ercilia  De Los Santos De León</cp:lastModifiedBy>
  <cp:lastPrinted>2023-10-06T12:53:20Z</cp:lastPrinted>
  <dcterms:created xsi:type="dcterms:W3CDTF">2016-07-01T19:11:38Z</dcterms:created>
  <dcterms:modified xsi:type="dcterms:W3CDTF">2023-10-06T14:39:20Z</dcterms:modified>
</cp:coreProperties>
</file>